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ucha\Desktop\Dostawa art. gosp. domowego\"/>
    </mc:Choice>
  </mc:AlternateContent>
  <bookViews>
    <workbookView xWindow="240" yWindow="30" windowWidth="24780" windowHeight="11895"/>
  </bookViews>
  <sheets>
    <sheet name="Arkusz1" sheetId="1" r:id="rId1"/>
    <sheet name="Arkusz4" sheetId="4" r:id="rId2"/>
    <sheet name="Arkusz2" sheetId="2" r:id="rId3"/>
    <sheet name="Arkusz3" sheetId="3" r:id="rId4"/>
  </sheets>
  <definedNames>
    <definedName name="_xlnm.Print_Area" localSheetId="0">Arkusz1!$A$1:$J$44</definedName>
  </definedNames>
  <calcPr calcId="152511"/>
  <pivotCaches>
    <pivotCache cacheId="0" r:id="rId5"/>
  </pivotCaches>
</workbook>
</file>

<file path=xl/calcChain.xml><?xml version="1.0" encoding="utf-8"?>
<calcChain xmlns="http://schemas.openxmlformats.org/spreadsheetml/2006/main">
  <c r="H12" i="1" l="1"/>
  <c r="H4" i="1" l="1"/>
  <c r="H5" i="1"/>
  <c r="H6" i="1"/>
  <c r="H7" i="1"/>
  <c r="J7" i="1" s="1"/>
  <c r="H8" i="1"/>
  <c r="H9" i="1"/>
  <c r="H10" i="1"/>
  <c r="H11" i="1"/>
  <c r="H13" i="1"/>
  <c r="H14" i="1"/>
  <c r="H15" i="1"/>
  <c r="H16" i="1"/>
  <c r="J16" i="1" s="1"/>
  <c r="H17" i="1"/>
  <c r="J17" i="1" s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J30" i="1" l="1"/>
  <c r="J4" i="1" l="1"/>
  <c r="J20" i="1" l="1"/>
  <c r="J22" i="1"/>
  <c r="J27" i="1" l="1"/>
  <c r="J28" i="1"/>
  <c r="J21" i="1"/>
  <c r="J24" i="1"/>
  <c r="J25" i="1"/>
  <c r="J26" i="1"/>
  <c r="J23" i="1"/>
  <c r="J29" i="1" l="1"/>
  <c r="J6" i="1"/>
  <c r="J8" i="1"/>
  <c r="J9" i="1"/>
  <c r="J10" i="1"/>
  <c r="J11" i="1"/>
  <c r="J12" i="1"/>
  <c r="J13" i="1"/>
  <c r="J14" i="1"/>
  <c r="J15" i="1"/>
  <c r="J18" i="1"/>
  <c r="J19" i="1"/>
  <c r="H3" i="1"/>
  <c r="H31" i="1" s="1"/>
  <c r="J3" i="1" l="1"/>
  <c r="J31" i="1" s="1"/>
  <c r="J5" i="1"/>
  <c r="I31" i="1" l="1"/>
</calcChain>
</file>

<file path=xl/sharedStrings.xml><?xml version="1.0" encoding="utf-8"?>
<sst xmlns="http://schemas.openxmlformats.org/spreadsheetml/2006/main" count="436" uniqueCount="158">
  <si>
    <t>L.p</t>
  </si>
  <si>
    <t>Nazwa</t>
  </si>
  <si>
    <t>J.m.</t>
  </si>
  <si>
    <t>VAT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</si>
  <si>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</si>
  <si>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</si>
  <si>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</si>
  <si>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</si>
  <si>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</si>
  <si>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</si>
  <si>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</si>
  <si>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</si>
  <si>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</si>
  <si>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</si>
  <si>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</si>
  <si>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</si>
  <si>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</si>
  <si>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</si>
  <si>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</si>
  <si>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szt.</t>
  </si>
  <si>
    <t>Ilość</t>
  </si>
  <si>
    <t>Wartośc netto</t>
  </si>
  <si>
    <t>Wartośc brutto</t>
  </si>
  <si>
    <t>Cena jedn. 
Netto</t>
  </si>
  <si>
    <t>litr</t>
  </si>
  <si>
    <t>op.</t>
  </si>
  <si>
    <t>Ścierka ostra</t>
  </si>
  <si>
    <t>rolka</t>
  </si>
  <si>
    <t>Odświeżacz powietrza w aerozolu różne zapachy min. 400ml.</t>
  </si>
  <si>
    <t>16.</t>
  </si>
  <si>
    <t>RAZEM</t>
  </si>
  <si>
    <t>Umowa na okres 12 miesięcy</t>
  </si>
  <si>
    <t>Płatność przelewem 30 dni</t>
  </si>
  <si>
    <t>Dostawa towaru do zamawiającego na koszt wykonawcy</t>
  </si>
  <si>
    <t>17.</t>
  </si>
  <si>
    <t>18.</t>
  </si>
  <si>
    <t>19.</t>
  </si>
  <si>
    <t>20.</t>
  </si>
  <si>
    <t>21.</t>
  </si>
  <si>
    <t>Kosz na śmieci stal nierdzewna z pedałem 30l</t>
  </si>
  <si>
    <t>22.</t>
  </si>
  <si>
    <t>23.</t>
  </si>
  <si>
    <t>24.</t>
  </si>
  <si>
    <t>25.</t>
  </si>
  <si>
    <t>Wkład lodówkowy mały 200-250g</t>
  </si>
  <si>
    <t>26.</t>
  </si>
  <si>
    <t>Kosz na śmieci stal nierdzewna z pedałem 12l</t>
  </si>
  <si>
    <t>Odświeżacz powietrza w żelu</t>
  </si>
  <si>
    <t>Producent, numer kat. artykułu</t>
  </si>
  <si>
    <t>Denaturat 0,5 -1 litr / barwiony</t>
  </si>
  <si>
    <t>Worki na śmieci zielony / foliowe 120 l min. a'25szt.</t>
  </si>
  <si>
    <t>Worki na śmieci zielony / foliowe 35 l min. a'50szt.</t>
  </si>
  <si>
    <t>Kubek plastikowy do zimnych napoi a'100szt. 200 -250ml.</t>
  </si>
  <si>
    <t>Telefon bezprzewodowy z funkcja wyświetlania numeru</t>
  </si>
  <si>
    <t>Czajnik bezprzewodowy</t>
  </si>
  <si>
    <t>28.</t>
  </si>
  <si>
    <t>Płyn do naczyń 5000 ml.</t>
  </si>
  <si>
    <t>Kubek plastikowy do zimnych napoi a'50szt. 400 - 500ml.</t>
  </si>
  <si>
    <t>Płyn do naczyń 900-1000 ml.</t>
  </si>
  <si>
    <t>Mleczko do czyszczenia wanien i zlewozmywaków min. a'500ml.</t>
  </si>
  <si>
    <t>WYMAGANE</t>
  </si>
  <si>
    <t>typ. SAMA</t>
  </si>
  <si>
    <t>Papier siarczany</t>
  </si>
  <si>
    <t>prod.  Philips lub Panasonic</t>
  </si>
  <si>
    <t>prod. Zelmer, Philips</t>
  </si>
  <si>
    <t xml:space="preserve">Pojeminki na papier toaletowy </t>
  </si>
  <si>
    <t>(typ. Merdia PT2)</t>
  </si>
  <si>
    <t xml:space="preserve">Pojeminki na ręcznik papierowy typ ZZ </t>
  </si>
  <si>
    <t>(typ Merida PZ2)</t>
  </si>
  <si>
    <t xml:space="preserve">Dozownik do płynów dezynfekcyjnych z przyciskiem łokciowym z możliwością dezynfekcji i uzupełnienia wkładu </t>
  </si>
  <si>
    <t>(typ Merida D9P i D10P)</t>
  </si>
  <si>
    <t>Szczotka do szorowania typ strzałka bez rączki - drewniana</t>
  </si>
  <si>
    <t>Pasta do szorowania</t>
  </si>
  <si>
    <t>perforacja, min. 2 warstwy, celuloza 100%, gramatura min. 38g /m2, stsosowany w gab. lekarskich</t>
  </si>
  <si>
    <t>Medyczny podkład celulozowy w rolce (szer. 50 x 80 mb.)</t>
  </si>
  <si>
    <t>Medyczny podkład celulozowy w rolce (szer. 60 x 80 mb.)</t>
  </si>
  <si>
    <t>Ścierka domowa</t>
  </si>
  <si>
    <t>opakowanie a'10sztuk</t>
  </si>
  <si>
    <t>Zamawiający zastrzego sobie możliwość zamawiania innych artykułów na które będzie miał zaoptrzebowanie w ramach podpisanej umowy</t>
  </si>
  <si>
    <t>Termin dostawy do 5 dni roboczych od daty złożenia zamówienia</t>
  </si>
  <si>
    <t xml:space="preserve">Odkamieniacz </t>
  </si>
  <si>
    <t>op. 1kg, KAMIX</t>
  </si>
  <si>
    <t>Pojemnik styropianowy z pokrywką</t>
  </si>
  <si>
    <t>pojemność 2,7 litra, grubość ścianki min. 20mm</t>
  </si>
  <si>
    <t>półpergamin bielony, roz. 75x100 gramatura 28g/m2,  op. a'10 kg.</t>
  </si>
  <si>
    <t>Wykonawca</t>
  </si>
  <si>
    <t>Zamawiający</t>
  </si>
  <si>
    <t>Indeks</t>
  </si>
  <si>
    <t>Nazwa mat.</t>
  </si>
  <si>
    <t>Zmniej.il.</t>
  </si>
  <si>
    <t>Zmniej.zuż.wart.</t>
  </si>
  <si>
    <t>KG</t>
  </si>
  <si>
    <t>PAPIER PÓŁPERGAMIN 40 G /M2</t>
  </si>
  <si>
    <t>OPK</t>
  </si>
  <si>
    <t>WORKI NA ŚMIECI 35L A'50 MAŁE</t>
  </si>
  <si>
    <t>WORKI NA ŚMIECI 120 L/A'25/ ZIELONE</t>
  </si>
  <si>
    <t>SZT</t>
  </si>
  <si>
    <t>WORKI NA ŚMIECI 60L A'50 MAŁE ZIELONE</t>
  </si>
  <si>
    <t>MYDŁO W PŁYNIE ZAPAS 500ML - DOTACJA</t>
  </si>
  <si>
    <t>PASTA SAMA</t>
  </si>
  <si>
    <t>PŁYN DO NACZYŃ 5L - DOTACJA</t>
  </si>
  <si>
    <t>PŁYN DO NACZYŃ 1 L</t>
  </si>
  <si>
    <t>PŁYN DO PŁUKANIA - DOTACJA</t>
  </si>
  <si>
    <t>PROSZEK DO PRANIA BRYZA BIAŁY 6 KG - DOTACJA</t>
  </si>
  <si>
    <t>PROSZEK DO PRANIA BRYZA KOLOR 6 KG - DOTACJA</t>
  </si>
  <si>
    <t>ZMYWAK KUCHENNY/a'5/ - DOTACJA</t>
  </si>
  <si>
    <t>SZCZOTKA DO SZOROWANIA NARZĘDZ.CHIRURG.</t>
  </si>
  <si>
    <t>WIADRO EMALIA 12L 28cm</t>
  </si>
  <si>
    <t>GOLARKA JEDNORAZOWA - DOTACJA</t>
  </si>
  <si>
    <t>FARTUCH FOLIOWY JEDNORAZOWY/ZAPASKA/a'100/</t>
  </si>
  <si>
    <t>FARTUCH KUCHENNY - DOTACJA</t>
  </si>
  <si>
    <t>ŚCIERKA DOMOWA</t>
  </si>
  <si>
    <t>ŚCIERKA OSTRA</t>
  </si>
  <si>
    <t>ŚCIERKA UNIWERSALNA A'10 - DOTACJA</t>
  </si>
  <si>
    <t>DOZOWNIK ŁOKCIOWY /MYDŁO,KREMY,DEZYNFEKCJA/</t>
  </si>
  <si>
    <t>DOZOWNIK ŁOKCIOWY MERIDA D9P POJ.500 ML/D10P POJ.1000 ML</t>
  </si>
  <si>
    <t>WKŁAD LODÓWKOWY MAŁY</t>
  </si>
  <si>
    <t>PUDEŁKO STYROPIANOWE P2-W105</t>
  </si>
  <si>
    <t>MLECZKO DO CZYSZCZ.0,5L</t>
  </si>
  <si>
    <t>MLECZKO DO CZYSZCZENIA 1 L</t>
  </si>
  <si>
    <t>PODAJNIK ZZ  /na ręcz.pap./</t>
  </si>
  <si>
    <t>TELEFON BEZPRZEW.DECT PANASONIC</t>
  </si>
  <si>
    <t>TELEFON PANASONIC KX-TG 1611</t>
  </si>
  <si>
    <t>TELEFON BEZPRZEWODOWY PHILIPS D150</t>
  </si>
  <si>
    <t>TELEFON BEZPRZEWODOWY PHILIPS D165</t>
  </si>
  <si>
    <t>TELEFON BEZPRZEWODOWY PANASONIC KX-TG6821</t>
  </si>
  <si>
    <t>KIJ DREWNIANY Z GWINTEM 120 CM - DOTACJA</t>
  </si>
  <si>
    <t>KUBEK JEDNORAZOWY 200ML  A'100</t>
  </si>
  <si>
    <t>KUBEK JEDNORAZOWY 0,4L-0,5L /A'50/</t>
  </si>
  <si>
    <t>ROL</t>
  </si>
  <si>
    <t>PRZEŚCIERADŁO PAPIER./PODKŁAD/ 50*80 CM</t>
  </si>
  <si>
    <t>PRZEŚCIERADŁO PAPIER./PODKŁAD/ 60*80 CM</t>
  </si>
  <si>
    <t>M</t>
  </si>
  <si>
    <t>CERATA - DOTACJA</t>
  </si>
  <si>
    <t>SÓL DO ZMYWAREK 1,5 KG</t>
  </si>
  <si>
    <t>SÓL DO ZMYWAREK 1,2 KG</t>
  </si>
  <si>
    <t>SÓL DO ZMYWAREK 2 KG</t>
  </si>
  <si>
    <t>CZAJNIK BEZPRZEWODOWY PHILIPS</t>
  </si>
  <si>
    <t>CZAJNIK ZELMER-DOTACJA</t>
  </si>
  <si>
    <t>ODŚWIEŻACZ POWIETRZA - DOTACJA</t>
  </si>
  <si>
    <t>ODŚWIEŻACZ POWIETRZA SPRAY</t>
  </si>
  <si>
    <t>ODŚWIEŻACZ POWIETRZA ŻEL</t>
  </si>
  <si>
    <t>MOP KOŃCÓWKA - DOTACJA</t>
  </si>
  <si>
    <t>KOSZ NA ŚMIECI 12L Z PEDAŁEM</t>
  </si>
  <si>
    <t>KOSZ NA ŚMIECI 30 L Z PEDAŁEM STAL</t>
  </si>
  <si>
    <t>KOSZ 12L NIERDZEWNY</t>
  </si>
  <si>
    <t>ODKAMIENIACZ  500 ML</t>
  </si>
  <si>
    <t>ODKAMIENIACZ KAMIX 0,5 KG</t>
  </si>
  <si>
    <t>SZCZOTKA DO SZOROWANIA STRZAŁKA</t>
  </si>
  <si>
    <t>PODAJNIK NA PAPIER JUMBO</t>
  </si>
  <si>
    <t>Etykiety wierszy</t>
  </si>
  <si>
    <t>Suma końcowa</t>
  </si>
  <si>
    <t>Suma z Zmniej.il.</t>
  </si>
  <si>
    <t>Suma z Zmniej.zuż.wart.</t>
  </si>
  <si>
    <t>l.</t>
  </si>
  <si>
    <t>Sól do maszyn myjących / zmywarek opakowanie min. 1,5kg.</t>
  </si>
  <si>
    <t>27.</t>
  </si>
  <si>
    <t>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</si>
</sst>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cin Andrusieczko" refreshedDate="44327.530772453705" createdVersion="5" refreshedVersion="5" minRefreshableVersion="3" recordCount="127">
  <cacheSource type="worksheet">
    <worksheetSource ref="B4:F131" sheet="Arkusz2"/>
  </cacheSource>
  <cacheFields count="5">
    <cacheField name="Indeks" numFmtId="0">
      <sharedItems containsSemiMixedTypes="0" containsString="0" containsNumber="1" containsInteger="1" minValue="190565" maxValue="16740235"/>
    </cacheField>
    <cacheField name="J.m." numFmtId="0">
      <sharedItems count="5">
        <s v="KG"/>
        <s v="OPK"/>
        <s v="SZT"/>
        <s v="ROL"/>
        <s v="M"/>
      </sharedItems>
    </cacheField>
    <cacheField name="Nazwa mat." numFmtId="0">
      <sharedItems count="54">
        <s v="PAPIER PÓŁPERGAMIN 40 G /M2"/>
        <s v="WORKI NA ŚMIECI 35L A'50 MAŁE"/>
        <s v="WORKI NA ŚMIECI 120 L/A'25/ ZIELONE"/>
        <s v="WORKI NA ŚMIECI 60L A'50 MAŁE ZIELONE"/>
        <s v="MYDŁO W PŁYNIE ZAPAS 500ML - DOTACJA"/>
        <s v="PASTA SAMA"/>
        <s v="PŁYN DO NACZYŃ 5L - DOTACJA"/>
        <s v="PŁYN DO NACZYŃ 1 L"/>
        <s v="PŁYN DO PŁUKANIA - DOTACJA"/>
        <s v="PROSZEK DO PRANIA BRYZA BIAŁY 6 KG - DOTACJA"/>
        <s v="PROSZEK DO PRANIA BRYZA KOLOR 6 KG - DOTACJA"/>
        <s v="ZMYWAK KUCHENNY/a'5/ - DOTACJA"/>
        <s v="SZCZOTKA DO SZOROWANIA NARZĘDZ.CHIRURG."/>
        <s v="WIADRO EMALIA 12L 28cm"/>
        <s v="GOLARKA JEDNORAZOWA - DOTACJA"/>
        <s v="FARTUCH FOLIOWY JEDNORAZOWY/ZAPASKA/a'100/"/>
        <s v="FARTUCH KUCHENNY - DOTACJA"/>
        <s v="ŚCIERKA DOMOWA"/>
        <s v="ŚCIERKA OSTRA"/>
        <s v="ŚCIERKA UNIWERSALNA A'10 - DOTACJA"/>
        <s v="DOZOWNIK ŁOKCIOWY /MYDŁO,KREMY,DEZYNFEKCJA/"/>
        <s v="DOZOWNIK ŁOKCIOWY MERIDA D9P POJ.500 ML/D10P POJ.1000 ML"/>
        <s v="WKŁAD LODÓWKOWY MAŁY"/>
        <s v="PUDEŁKO STYROPIANOWE P2-W105"/>
        <s v="MLECZKO DO CZYSZCZ.0,5L"/>
        <s v="MLECZKO DO CZYSZCZENIA 1 L"/>
        <s v="PODAJNIK ZZ  /na ręcz.pap./"/>
        <s v="TELEFON BEZPRZEW.DECT PANASONIC"/>
        <s v="TELEFON PANASONIC KX-TG 1611"/>
        <s v="TELEFON BEZPRZEWODOWY PHILIPS D150"/>
        <s v="TELEFON BEZPRZEWODOWY PHILIPS D165"/>
        <s v="TELEFON BEZPRZEWODOWY PANASONIC KX-TG6821"/>
        <s v="KIJ DREWNIANY Z GWINTEM 120 CM - DOTACJA"/>
        <s v="KUBEK JEDNORAZOWY 200ML  A'100"/>
        <s v="KUBEK JEDNORAZOWY 0,4L-0,5L /A'50/"/>
        <s v="PRZEŚCIERADŁO PAPIER./PODKŁAD/ 50*80 CM"/>
        <s v="PRZEŚCIERADŁO PAPIER./PODKŁAD/ 60*80 CM"/>
        <s v="CERATA - DOTACJA"/>
        <s v="SÓL DO ZMYWAREK 1,5 KG"/>
        <s v="SÓL DO ZMYWAREK 1,2 KG"/>
        <s v="SÓL DO ZMYWAREK 2 KG"/>
        <s v="CZAJNIK BEZPRZEWODOWY PHILIPS"/>
        <s v="CZAJNIK ZELMER-DOTACJA"/>
        <s v="ODŚWIEŻACZ POWIETRZA - DOTACJA"/>
        <s v="ODŚWIEŻACZ POWIETRZA SPRAY"/>
        <s v="ODŚWIEŻACZ POWIETRZA ŻEL"/>
        <s v="MOP KOŃCÓWKA - DOTACJA"/>
        <s v="KOSZ NA ŚMIECI 12L Z PEDAŁEM"/>
        <s v="KOSZ NA ŚMIECI 30 L Z PEDAŁEM STAL"/>
        <s v="KOSZ 12L NIERDZEWNY"/>
        <s v="ODKAMIENIACZ  500 ML"/>
        <s v="ODKAMIENIACZ KAMIX 0,5 KG"/>
        <s v="SZCZOTKA DO SZOROWANIA STRZAŁKA"/>
        <s v="PODAJNIK NA PAPIER JUMBO"/>
      </sharedItems>
    </cacheField>
    <cacheField name="Zmniej.il." numFmtId="0">
      <sharedItems containsSemiMixedTypes="0" containsString="0" containsNumber="1" containsInteger="1" minValue="1" maxValue="150"/>
    </cacheField>
    <cacheField name="Zmniej.zuż.wart." numFmtId="0">
      <sharedItems containsSemiMixedTypes="0" containsString="0" containsNumber="1" minValue="0.49" maxValue="1069.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7">
  <r>
    <n v="190565"/>
    <x v="0"/>
    <x v="0"/>
    <n v="10"/>
    <n v="66.91"/>
  </r>
  <r>
    <n v="400085"/>
    <x v="1"/>
    <x v="1"/>
    <n v="5"/>
    <n v="20.91"/>
  </r>
  <r>
    <n v="400245"/>
    <x v="1"/>
    <x v="2"/>
    <n v="10"/>
    <n v="59.04"/>
  </r>
  <r>
    <n v="400245"/>
    <x v="1"/>
    <x v="2"/>
    <n v="10"/>
    <n v="59.04"/>
  </r>
  <r>
    <n v="400245"/>
    <x v="1"/>
    <x v="2"/>
    <n v="20"/>
    <n v="118.08"/>
  </r>
  <r>
    <n v="400245"/>
    <x v="1"/>
    <x v="2"/>
    <n v="10"/>
    <n v="59.04"/>
  </r>
  <r>
    <n v="400245"/>
    <x v="1"/>
    <x v="2"/>
    <n v="10"/>
    <n v="59.04"/>
  </r>
  <r>
    <n v="400245"/>
    <x v="1"/>
    <x v="2"/>
    <n v="15"/>
    <n v="88.56"/>
  </r>
  <r>
    <n v="400245"/>
    <x v="1"/>
    <x v="2"/>
    <n v="5"/>
    <n v="29.52"/>
  </r>
  <r>
    <n v="400295"/>
    <x v="2"/>
    <x v="3"/>
    <n v="10"/>
    <n v="41.82"/>
  </r>
  <r>
    <n v="1060245"/>
    <x v="2"/>
    <x v="4"/>
    <n v="30"/>
    <n v="95.58"/>
  </r>
  <r>
    <n v="1070025"/>
    <x v="2"/>
    <x v="5"/>
    <n v="3"/>
    <n v="7.01"/>
  </r>
  <r>
    <n v="1070025"/>
    <x v="2"/>
    <x v="5"/>
    <n v="3"/>
    <n v="7.01"/>
  </r>
  <r>
    <n v="1070025"/>
    <x v="2"/>
    <x v="5"/>
    <n v="3"/>
    <n v="7.01"/>
  </r>
  <r>
    <n v="1070025"/>
    <x v="2"/>
    <x v="5"/>
    <n v="3"/>
    <n v="7.01"/>
  </r>
  <r>
    <n v="1080045"/>
    <x v="1"/>
    <x v="6"/>
    <n v="7"/>
    <n v="10.33"/>
  </r>
  <r>
    <n v="1080165"/>
    <x v="2"/>
    <x v="7"/>
    <n v="10"/>
    <n v="18.45"/>
  </r>
  <r>
    <n v="1080165"/>
    <x v="2"/>
    <x v="7"/>
    <n v="11"/>
    <n v="20.3"/>
  </r>
  <r>
    <n v="1080275"/>
    <x v="2"/>
    <x v="8"/>
    <n v="5"/>
    <n v="42.93"/>
  </r>
  <r>
    <n v="1110125"/>
    <x v="1"/>
    <x v="9"/>
    <n v="3"/>
    <n v="164.21"/>
  </r>
  <r>
    <n v="1110135"/>
    <x v="1"/>
    <x v="10"/>
    <n v="3"/>
    <n v="164.21"/>
  </r>
  <r>
    <n v="1140025"/>
    <x v="1"/>
    <x v="11"/>
    <n v="5"/>
    <n v="12.3"/>
  </r>
  <r>
    <n v="1150245"/>
    <x v="2"/>
    <x v="12"/>
    <n v="10"/>
    <n v="47.97"/>
  </r>
  <r>
    <n v="1150245"/>
    <x v="2"/>
    <x v="12"/>
    <n v="10"/>
    <n v="55.35"/>
  </r>
  <r>
    <n v="1150245"/>
    <x v="2"/>
    <x v="12"/>
    <n v="10"/>
    <n v="55.35"/>
  </r>
  <r>
    <n v="1180145"/>
    <x v="2"/>
    <x v="13"/>
    <n v="2"/>
    <n v="98.15"/>
  </r>
  <r>
    <n v="1240125"/>
    <x v="2"/>
    <x v="14"/>
    <n v="150"/>
    <n v="127.35"/>
  </r>
  <r>
    <n v="1340025"/>
    <x v="1"/>
    <x v="15"/>
    <n v="20"/>
    <n v="710.94"/>
  </r>
  <r>
    <n v="1340025"/>
    <x v="1"/>
    <x v="15"/>
    <n v="20"/>
    <n v="710.94"/>
  </r>
  <r>
    <n v="1340025"/>
    <x v="1"/>
    <x v="15"/>
    <n v="20"/>
    <n v="516.24"/>
  </r>
  <r>
    <n v="1340025"/>
    <x v="1"/>
    <x v="15"/>
    <n v="20"/>
    <n v="710.94"/>
  </r>
  <r>
    <n v="1340025"/>
    <x v="1"/>
    <x v="15"/>
    <n v="30"/>
    <n v="1066.4100000000001"/>
  </r>
  <r>
    <n v="1340025"/>
    <x v="1"/>
    <x v="15"/>
    <n v="30"/>
    <n v="833.94"/>
  </r>
  <r>
    <n v="1340155"/>
    <x v="2"/>
    <x v="16"/>
    <n v="6"/>
    <n v="191.14"/>
  </r>
  <r>
    <n v="1520115"/>
    <x v="2"/>
    <x v="17"/>
    <n v="40"/>
    <n v="14.76"/>
  </r>
  <r>
    <n v="1520165"/>
    <x v="2"/>
    <x v="18"/>
    <n v="1"/>
    <n v="0.49"/>
  </r>
  <r>
    <n v="1520255"/>
    <x v="1"/>
    <x v="19"/>
    <n v="10"/>
    <n v="35.67"/>
  </r>
  <r>
    <n v="3110035"/>
    <x v="2"/>
    <x v="20"/>
    <n v="1"/>
    <n v="157.44"/>
  </r>
  <r>
    <n v="3110035"/>
    <x v="2"/>
    <x v="20"/>
    <n v="2"/>
    <n v="314.88"/>
  </r>
  <r>
    <n v="3110065"/>
    <x v="2"/>
    <x v="21"/>
    <n v="2"/>
    <n v="314.88"/>
  </r>
  <r>
    <n v="6630045"/>
    <x v="2"/>
    <x v="22"/>
    <n v="10"/>
    <n v="40.590000000000003"/>
  </r>
  <r>
    <n v="6630045"/>
    <x v="2"/>
    <x v="22"/>
    <n v="60"/>
    <n v="243.54"/>
  </r>
  <r>
    <n v="6630045"/>
    <x v="2"/>
    <x v="22"/>
    <n v="30"/>
    <n v="121.77"/>
  </r>
  <r>
    <n v="8240375"/>
    <x v="2"/>
    <x v="23"/>
    <n v="37"/>
    <n v="304.92"/>
  </r>
  <r>
    <n v="8240375"/>
    <x v="2"/>
    <x v="23"/>
    <n v="37"/>
    <n v="304.92"/>
  </r>
  <r>
    <n v="8240375"/>
    <x v="2"/>
    <x v="23"/>
    <n v="37"/>
    <n v="304.92"/>
  </r>
  <r>
    <n v="10030155"/>
    <x v="2"/>
    <x v="24"/>
    <n v="11"/>
    <n v="28.41"/>
  </r>
  <r>
    <n v="10030155"/>
    <x v="2"/>
    <x v="24"/>
    <n v="11"/>
    <n v="28.41"/>
  </r>
  <r>
    <n v="10030155"/>
    <x v="2"/>
    <x v="24"/>
    <n v="11"/>
    <n v="28.41"/>
  </r>
  <r>
    <n v="10030155"/>
    <x v="2"/>
    <x v="24"/>
    <n v="11"/>
    <n v="28.41"/>
  </r>
  <r>
    <n v="10030165"/>
    <x v="2"/>
    <x v="25"/>
    <n v="5"/>
    <n v="12.92"/>
  </r>
  <r>
    <n v="10261165"/>
    <x v="2"/>
    <x v="26"/>
    <n v="1"/>
    <n v="121.16"/>
  </r>
  <r>
    <n v="10261165"/>
    <x v="2"/>
    <x v="26"/>
    <n v="1"/>
    <n v="121.16"/>
  </r>
  <r>
    <n v="10261165"/>
    <x v="2"/>
    <x v="26"/>
    <n v="2"/>
    <n v="242.31"/>
  </r>
  <r>
    <n v="11720175"/>
    <x v="2"/>
    <x v="27"/>
    <n v="1"/>
    <n v="91.02"/>
  </r>
  <r>
    <n v="11720315"/>
    <x v="2"/>
    <x v="28"/>
    <n v="2"/>
    <n v="182.04"/>
  </r>
  <r>
    <n v="11720315"/>
    <x v="2"/>
    <x v="28"/>
    <n v="4"/>
    <n v="364.08"/>
  </r>
  <r>
    <n v="11720565"/>
    <x v="2"/>
    <x v="29"/>
    <n v="2"/>
    <n v="182.04"/>
  </r>
  <r>
    <n v="11720575"/>
    <x v="2"/>
    <x v="30"/>
    <n v="2"/>
    <n v="182.04"/>
  </r>
  <r>
    <n v="11720585"/>
    <x v="2"/>
    <x v="31"/>
    <n v="1"/>
    <n v="91.02"/>
  </r>
  <r>
    <n v="11780085"/>
    <x v="2"/>
    <x v="32"/>
    <n v="10"/>
    <n v="24.35"/>
  </r>
  <r>
    <n v="11790055"/>
    <x v="1"/>
    <x v="33"/>
    <n v="10"/>
    <n v="41.82"/>
  </r>
  <r>
    <n v="11790055"/>
    <x v="1"/>
    <x v="33"/>
    <n v="10"/>
    <n v="41.82"/>
  </r>
  <r>
    <n v="11790055"/>
    <x v="1"/>
    <x v="33"/>
    <n v="20"/>
    <n v="83.64"/>
  </r>
  <r>
    <n v="11790055"/>
    <x v="1"/>
    <x v="33"/>
    <n v="10"/>
    <n v="41.82"/>
  </r>
  <r>
    <n v="11790055"/>
    <x v="1"/>
    <x v="33"/>
    <n v="10"/>
    <n v="41.82"/>
  </r>
  <r>
    <n v="11790055"/>
    <x v="1"/>
    <x v="33"/>
    <n v="15"/>
    <n v="62.73"/>
  </r>
  <r>
    <n v="11790055"/>
    <x v="1"/>
    <x v="33"/>
    <n v="10"/>
    <n v="41.82"/>
  </r>
  <r>
    <n v="11790135"/>
    <x v="1"/>
    <x v="34"/>
    <n v="2"/>
    <n v="12.79"/>
  </r>
  <r>
    <n v="11790135"/>
    <x v="1"/>
    <x v="34"/>
    <n v="2"/>
    <n v="12.79"/>
  </r>
  <r>
    <n v="11790135"/>
    <x v="1"/>
    <x v="34"/>
    <n v="2"/>
    <n v="12.79"/>
  </r>
  <r>
    <n v="11860035"/>
    <x v="3"/>
    <x v="35"/>
    <n v="90"/>
    <n v="1069.2"/>
  </r>
  <r>
    <n v="11860035"/>
    <x v="3"/>
    <x v="35"/>
    <n v="30"/>
    <n v="356.4"/>
  </r>
  <r>
    <n v="11860035"/>
    <x v="3"/>
    <x v="35"/>
    <n v="90"/>
    <n v="1069.2"/>
  </r>
  <r>
    <n v="11860035"/>
    <x v="3"/>
    <x v="35"/>
    <n v="72"/>
    <n v="855.36"/>
  </r>
  <r>
    <n v="11860035"/>
    <x v="3"/>
    <x v="35"/>
    <n v="54"/>
    <n v="641.52"/>
  </r>
  <r>
    <n v="11860035"/>
    <x v="3"/>
    <x v="35"/>
    <n v="54"/>
    <n v="641.52"/>
  </r>
  <r>
    <n v="11860035"/>
    <x v="3"/>
    <x v="35"/>
    <n v="54"/>
    <n v="641.52"/>
  </r>
  <r>
    <n v="11860035"/>
    <x v="3"/>
    <x v="35"/>
    <n v="54"/>
    <n v="641.52"/>
  </r>
  <r>
    <n v="11860055"/>
    <x v="3"/>
    <x v="36"/>
    <n v="60"/>
    <n v="855.36"/>
  </r>
  <r>
    <n v="11860055"/>
    <x v="3"/>
    <x v="36"/>
    <n v="24"/>
    <n v="342.14"/>
  </r>
  <r>
    <n v="11860055"/>
    <x v="3"/>
    <x v="36"/>
    <n v="60"/>
    <n v="855.36"/>
  </r>
  <r>
    <n v="11860055"/>
    <x v="3"/>
    <x v="36"/>
    <n v="42"/>
    <n v="598.75"/>
  </r>
  <r>
    <n v="11860055"/>
    <x v="3"/>
    <x v="36"/>
    <n v="54"/>
    <n v="769.82"/>
  </r>
  <r>
    <n v="11860055"/>
    <x v="3"/>
    <x v="36"/>
    <n v="42"/>
    <n v="598.75"/>
  </r>
  <r>
    <n v="11860055"/>
    <x v="3"/>
    <x v="36"/>
    <n v="54"/>
    <n v="769.82"/>
  </r>
  <r>
    <n v="11860055"/>
    <x v="3"/>
    <x v="36"/>
    <n v="54"/>
    <n v="769.82"/>
  </r>
  <r>
    <n v="11870015"/>
    <x v="4"/>
    <x v="37"/>
    <n v="10"/>
    <n v="121.52"/>
  </r>
  <r>
    <n v="13290065"/>
    <x v="1"/>
    <x v="38"/>
    <n v="5"/>
    <n v="30.14"/>
  </r>
  <r>
    <n v="13290065"/>
    <x v="1"/>
    <x v="38"/>
    <n v="4"/>
    <n v="24.11"/>
  </r>
  <r>
    <n v="13290065"/>
    <x v="1"/>
    <x v="38"/>
    <n v="4"/>
    <n v="24.11"/>
  </r>
  <r>
    <n v="13290065"/>
    <x v="1"/>
    <x v="38"/>
    <n v="8"/>
    <n v="48.22"/>
  </r>
  <r>
    <n v="13290075"/>
    <x v="1"/>
    <x v="39"/>
    <n v="8"/>
    <n v="48.22"/>
  </r>
  <r>
    <n v="13290075"/>
    <x v="1"/>
    <x v="39"/>
    <n v="8"/>
    <n v="48.22"/>
  </r>
  <r>
    <n v="13290085"/>
    <x v="1"/>
    <x v="40"/>
    <n v="8"/>
    <n v="48.22"/>
  </r>
  <r>
    <n v="13290085"/>
    <x v="1"/>
    <x v="40"/>
    <n v="4"/>
    <n v="24.11"/>
  </r>
  <r>
    <n v="13450215"/>
    <x v="2"/>
    <x v="41"/>
    <n v="1"/>
    <n v="97.17"/>
  </r>
  <r>
    <n v="13450215"/>
    <x v="2"/>
    <x v="41"/>
    <n v="1"/>
    <n v="97.17"/>
  </r>
  <r>
    <n v="13450785"/>
    <x v="2"/>
    <x v="42"/>
    <n v="7"/>
    <n v="680.19"/>
  </r>
  <r>
    <n v="14400055"/>
    <x v="2"/>
    <x v="43"/>
    <n v="30"/>
    <n v="131.37"/>
  </r>
  <r>
    <n v="14400065"/>
    <x v="2"/>
    <x v="44"/>
    <n v="8"/>
    <n v="35.03"/>
  </r>
  <r>
    <n v="14400065"/>
    <x v="2"/>
    <x v="44"/>
    <n v="6"/>
    <n v="26.27"/>
  </r>
  <r>
    <n v="14400065"/>
    <x v="2"/>
    <x v="44"/>
    <n v="8"/>
    <n v="35.03"/>
  </r>
  <r>
    <n v="14400065"/>
    <x v="2"/>
    <x v="44"/>
    <n v="4"/>
    <n v="17.52"/>
  </r>
  <r>
    <n v="14400065"/>
    <x v="2"/>
    <x v="44"/>
    <n v="4"/>
    <n v="17.52"/>
  </r>
  <r>
    <n v="14400065"/>
    <x v="2"/>
    <x v="44"/>
    <n v="8"/>
    <n v="35.03"/>
  </r>
  <r>
    <n v="14400085"/>
    <x v="2"/>
    <x v="45"/>
    <n v="6"/>
    <n v="16.68"/>
  </r>
  <r>
    <n v="14400085"/>
    <x v="2"/>
    <x v="45"/>
    <n v="4"/>
    <n v="11.12"/>
  </r>
  <r>
    <n v="14400085"/>
    <x v="2"/>
    <x v="45"/>
    <n v="6"/>
    <n v="16.68"/>
  </r>
  <r>
    <n v="14400085"/>
    <x v="2"/>
    <x v="45"/>
    <n v="3"/>
    <n v="8.34"/>
  </r>
  <r>
    <n v="14400085"/>
    <x v="2"/>
    <x v="45"/>
    <n v="3"/>
    <n v="8.34"/>
  </r>
  <r>
    <n v="14400085"/>
    <x v="2"/>
    <x v="45"/>
    <n v="6"/>
    <n v="16.68"/>
  </r>
  <r>
    <n v="14810065"/>
    <x v="2"/>
    <x v="46"/>
    <n v="20"/>
    <n v="118.08"/>
  </r>
  <r>
    <n v="15300045"/>
    <x v="2"/>
    <x v="47"/>
    <n v="3"/>
    <n v="164.21"/>
  </r>
  <r>
    <n v="15300175"/>
    <x v="2"/>
    <x v="48"/>
    <n v="2"/>
    <n v="223.86"/>
  </r>
  <r>
    <n v="15300195"/>
    <x v="2"/>
    <x v="49"/>
    <n v="1"/>
    <n v="54.74"/>
  </r>
  <r>
    <n v="15440015"/>
    <x v="2"/>
    <x v="50"/>
    <n v="5"/>
    <n v="67.650000000000006"/>
  </r>
  <r>
    <n v="15440015"/>
    <x v="2"/>
    <x v="50"/>
    <n v="5"/>
    <n v="67.650000000000006"/>
  </r>
  <r>
    <n v="15440015"/>
    <x v="2"/>
    <x v="50"/>
    <n v="8"/>
    <n v="108.24"/>
  </r>
  <r>
    <n v="15440015"/>
    <x v="2"/>
    <x v="50"/>
    <n v="4"/>
    <n v="54.12"/>
  </r>
  <r>
    <n v="15440015"/>
    <x v="2"/>
    <x v="50"/>
    <n v="6"/>
    <n v="81.180000000000007"/>
  </r>
  <r>
    <n v="15440015"/>
    <x v="2"/>
    <x v="50"/>
    <n v="8"/>
    <n v="108.24"/>
  </r>
  <r>
    <n v="15440055"/>
    <x v="1"/>
    <x v="51"/>
    <n v="4"/>
    <n v="54.12"/>
  </r>
  <r>
    <n v="15440055"/>
    <x v="1"/>
    <x v="51"/>
    <n v="4"/>
    <n v="54.12"/>
  </r>
  <r>
    <n v="16230015"/>
    <x v="2"/>
    <x v="52"/>
    <n v="10"/>
    <n v="55.35"/>
  </r>
  <r>
    <n v="16230015"/>
    <x v="2"/>
    <x v="52"/>
    <n v="10"/>
    <n v="55.35"/>
  </r>
  <r>
    <n v="16740235"/>
    <x v="2"/>
    <x v="53"/>
    <n v="1"/>
    <n v="102.7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0" applyNumberFormats="0" applyBorderFormats="0" applyFontFormats="0" applyPatternFormats="0" applyAlignmentFormats="0" applyWidthHeightFormats="1" dataCaption="Wartości" updatedVersion="5" minRefreshableVersion="3" useAutoFormatting="1" itemPrintTitles="1" createdVersion="5" indent="0" outline="1" outlineData="1" multipleFieldFilters="0">
  <location ref="A3:C63" firstHeaderRow="0" firstDataRow="1" firstDataCol="1"/>
  <pivotFields count="5">
    <pivotField showAll="0"/>
    <pivotField axis="axisRow" showAll="0">
      <items count="6">
        <item x="0"/>
        <item x="4"/>
        <item x="1"/>
        <item x="3"/>
        <item x="2"/>
        <item t="default"/>
      </items>
    </pivotField>
    <pivotField axis="axisRow" showAll="0">
      <items count="55">
        <item x="37"/>
        <item x="41"/>
        <item x="42"/>
        <item x="20"/>
        <item x="21"/>
        <item x="15"/>
        <item x="16"/>
        <item x="14"/>
        <item x="32"/>
        <item x="49"/>
        <item x="47"/>
        <item x="48"/>
        <item x="34"/>
        <item x="33"/>
        <item x="24"/>
        <item x="25"/>
        <item x="46"/>
        <item x="4"/>
        <item x="50"/>
        <item x="51"/>
        <item x="43"/>
        <item x="44"/>
        <item x="45"/>
        <item x="0"/>
        <item x="5"/>
        <item x="7"/>
        <item x="6"/>
        <item x="8"/>
        <item x="53"/>
        <item x="26"/>
        <item x="9"/>
        <item x="10"/>
        <item x="35"/>
        <item x="36"/>
        <item x="23"/>
        <item x="39"/>
        <item x="38"/>
        <item x="40"/>
        <item x="12"/>
        <item x="52"/>
        <item x="17"/>
        <item x="18"/>
        <item x="19"/>
        <item x="27"/>
        <item x="31"/>
        <item x="29"/>
        <item x="30"/>
        <item x="28"/>
        <item x="13"/>
        <item x="22"/>
        <item x="2"/>
        <item x="1"/>
        <item x="3"/>
        <item x="11"/>
        <item t="default"/>
      </items>
    </pivotField>
    <pivotField dataField="1" showAll="0"/>
    <pivotField dataField="1" showAll="0"/>
  </pivotFields>
  <rowFields count="2">
    <field x="1"/>
    <field x="2"/>
  </rowFields>
  <rowItems count="60">
    <i>
      <x/>
    </i>
    <i r="1">
      <x v="23"/>
    </i>
    <i>
      <x v="1"/>
    </i>
    <i r="1">
      <x/>
    </i>
    <i>
      <x v="2"/>
    </i>
    <i r="1">
      <x v="5"/>
    </i>
    <i r="1">
      <x v="12"/>
    </i>
    <i r="1">
      <x v="13"/>
    </i>
    <i r="1">
      <x v="19"/>
    </i>
    <i r="1">
      <x v="26"/>
    </i>
    <i r="1">
      <x v="30"/>
    </i>
    <i r="1">
      <x v="31"/>
    </i>
    <i r="1">
      <x v="35"/>
    </i>
    <i r="1">
      <x v="36"/>
    </i>
    <i r="1">
      <x v="37"/>
    </i>
    <i r="1">
      <x v="42"/>
    </i>
    <i r="1">
      <x v="50"/>
    </i>
    <i r="1">
      <x v="51"/>
    </i>
    <i r="1">
      <x v="53"/>
    </i>
    <i>
      <x v="3"/>
    </i>
    <i r="1">
      <x v="32"/>
    </i>
    <i r="1">
      <x v="33"/>
    </i>
    <i>
      <x v="4"/>
    </i>
    <i r="1">
      <x v="1"/>
    </i>
    <i r="1">
      <x v="2"/>
    </i>
    <i r="1">
      <x v="3"/>
    </i>
    <i r="1">
      <x v="4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4"/>
    </i>
    <i r="1">
      <x v="15"/>
    </i>
    <i r="1">
      <x v="16"/>
    </i>
    <i r="1">
      <x v="17"/>
    </i>
    <i r="1">
      <x v="18"/>
    </i>
    <i r="1">
      <x v="20"/>
    </i>
    <i r="1">
      <x v="21"/>
    </i>
    <i r="1">
      <x v="22"/>
    </i>
    <i r="1">
      <x v="24"/>
    </i>
    <i r="1">
      <x v="25"/>
    </i>
    <i r="1">
      <x v="27"/>
    </i>
    <i r="1">
      <x v="28"/>
    </i>
    <i r="1">
      <x v="29"/>
    </i>
    <i r="1">
      <x v="34"/>
    </i>
    <i r="1">
      <x v="38"/>
    </i>
    <i r="1">
      <x v="39"/>
    </i>
    <i r="1">
      <x v="40"/>
    </i>
    <i r="1">
      <x v="41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z Zmniej.il." fld="3" baseField="0" baseItem="0"/>
    <dataField name="Suma z Zmniej.zuż.wart.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view="pageBreakPreview" zoomScale="130" zoomScaleNormal="120" zoomScaleSheetLayoutView="130" workbookViewId="0">
      <selection activeCell="I2" sqref="I2"/>
    </sheetView>
  </sheetViews>
  <sheetFormatPr defaultRowHeight="15.75" x14ac:dyDescent="0.25"/>
  <cols>
    <col min="1" max="1" width="3.5703125" style="16" bestFit="1" customWidth="1"/>
    <col min="2" max="2" width="43.5703125" style="2" customWidth="1"/>
    <col min="3" max="3" width="25.28515625" style="2" customWidth="1"/>
    <col min="4" max="4" width="21.85546875" style="2" customWidth="1"/>
    <col min="5" max="5" width="5.28515625" style="2" customWidth="1"/>
    <col min="6" max="6" width="5.140625" style="2" customWidth="1"/>
    <col min="7" max="7" width="9.7109375" style="2" customWidth="1"/>
    <col min="8" max="8" width="10.5703125" style="2" customWidth="1"/>
    <col min="9" max="9" width="7.28515625" style="2" customWidth="1"/>
    <col min="10" max="10" width="10.7109375" style="2" customWidth="1"/>
    <col min="11" max="16384" width="9.140625" style="1"/>
  </cols>
  <sheetData>
    <row r="1" spans="1:10" x14ac:dyDescent="0.25">
      <c r="B1" s="3"/>
      <c r="I1" s="2" t="s">
        <v>157</v>
      </c>
    </row>
    <row r="2" spans="1:10" ht="24" x14ac:dyDescent="0.25">
      <c r="A2" s="4" t="s">
        <v>0</v>
      </c>
      <c r="B2" s="4" t="s">
        <v>1</v>
      </c>
      <c r="C2" s="4" t="s">
        <v>60</v>
      </c>
      <c r="D2" s="5" t="s">
        <v>48</v>
      </c>
      <c r="E2" s="4" t="s">
        <v>2</v>
      </c>
      <c r="F2" s="4" t="s">
        <v>20</v>
      </c>
      <c r="G2" s="6" t="s">
        <v>23</v>
      </c>
      <c r="H2" s="5" t="s">
        <v>21</v>
      </c>
      <c r="I2" s="4" t="s">
        <v>3</v>
      </c>
      <c r="J2" s="5" t="s">
        <v>22</v>
      </c>
    </row>
    <row r="3" spans="1:10" x14ac:dyDescent="0.25">
      <c r="A3" s="7" t="s">
        <v>4</v>
      </c>
      <c r="B3" s="10" t="s">
        <v>58</v>
      </c>
      <c r="C3" s="7"/>
      <c r="D3" s="10"/>
      <c r="E3" s="7" t="s">
        <v>154</v>
      </c>
      <c r="F3" s="7">
        <v>120</v>
      </c>
      <c r="G3" s="8"/>
      <c r="H3" s="8">
        <f>F3*G3</f>
        <v>0</v>
      </c>
      <c r="I3" s="9">
        <v>0.23</v>
      </c>
      <c r="J3" s="8">
        <f>H3*123%</f>
        <v>0</v>
      </c>
    </row>
    <row r="4" spans="1:10" x14ac:dyDescent="0.25">
      <c r="A4" s="7" t="s">
        <v>5</v>
      </c>
      <c r="B4" s="10" t="s">
        <v>56</v>
      </c>
      <c r="C4" s="7"/>
      <c r="D4" s="10"/>
      <c r="E4" s="7" t="s">
        <v>19</v>
      </c>
      <c r="F4" s="7">
        <v>7</v>
      </c>
      <c r="G4" s="8"/>
      <c r="H4" s="8">
        <f t="shared" ref="H4:H30" si="0">F4*G4</f>
        <v>0</v>
      </c>
      <c r="I4" s="9">
        <v>0.23</v>
      </c>
      <c r="J4" s="8">
        <f>H4*123%</f>
        <v>0</v>
      </c>
    </row>
    <row r="5" spans="1:10" ht="24" x14ac:dyDescent="0.25">
      <c r="A5" s="7" t="s">
        <v>6</v>
      </c>
      <c r="B5" s="10" t="s">
        <v>59</v>
      </c>
      <c r="C5" s="7"/>
      <c r="D5" s="10"/>
      <c r="E5" s="7" t="s">
        <v>19</v>
      </c>
      <c r="F5" s="7">
        <v>50</v>
      </c>
      <c r="G5" s="8"/>
      <c r="H5" s="8">
        <f t="shared" si="0"/>
        <v>0</v>
      </c>
      <c r="I5" s="9">
        <v>0.23</v>
      </c>
      <c r="J5" s="8">
        <f t="shared" ref="J5:J26" si="1">H5*123%</f>
        <v>0</v>
      </c>
    </row>
    <row r="6" spans="1:10" ht="24" x14ac:dyDescent="0.25">
      <c r="A6" s="7" t="s">
        <v>7</v>
      </c>
      <c r="B6" s="10" t="s">
        <v>155</v>
      </c>
      <c r="C6" s="7"/>
      <c r="D6" s="10"/>
      <c r="E6" s="7" t="s">
        <v>19</v>
      </c>
      <c r="F6" s="7">
        <v>50</v>
      </c>
      <c r="G6" s="8"/>
      <c r="H6" s="8">
        <f t="shared" si="0"/>
        <v>0</v>
      </c>
      <c r="I6" s="9">
        <v>0.23</v>
      </c>
      <c r="J6" s="8">
        <f t="shared" si="1"/>
        <v>0</v>
      </c>
    </row>
    <row r="7" spans="1:10" x14ac:dyDescent="0.25">
      <c r="A7" s="7" t="s">
        <v>8</v>
      </c>
      <c r="B7" s="10" t="s">
        <v>80</v>
      </c>
      <c r="C7" s="4" t="s">
        <v>81</v>
      </c>
      <c r="D7" s="10"/>
      <c r="E7" s="7" t="s">
        <v>19</v>
      </c>
      <c r="F7" s="7">
        <v>8</v>
      </c>
      <c r="G7" s="8"/>
      <c r="H7" s="8">
        <f t="shared" si="0"/>
        <v>0</v>
      </c>
      <c r="I7" s="9">
        <v>0.23</v>
      </c>
      <c r="J7" s="8">
        <f t="shared" si="1"/>
        <v>0</v>
      </c>
    </row>
    <row r="8" spans="1:10" x14ac:dyDescent="0.25">
      <c r="A8" s="7" t="s">
        <v>9</v>
      </c>
      <c r="B8" s="10" t="s">
        <v>72</v>
      </c>
      <c r="C8" s="4" t="s">
        <v>61</v>
      </c>
      <c r="D8" s="10"/>
      <c r="E8" s="7" t="s">
        <v>19</v>
      </c>
      <c r="F8" s="7">
        <v>12</v>
      </c>
      <c r="G8" s="8"/>
      <c r="H8" s="8">
        <f t="shared" si="0"/>
        <v>0</v>
      </c>
      <c r="I8" s="9">
        <v>0.23</v>
      </c>
      <c r="J8" s="8">
        <f t="shared" si="1"/>
        <v>0</v>
      </c>
    </row>
    <row r="9" spans="1:10" x14ac:dyDescent="0.25">
      <c r="A9" s="7" t="s">
        <v>10</v>
      </c>
      <c r="B9" s="10" t="s">
        <v>49</v>
      </c>
      <c r="C9" s="7"/>
      <c r="D9" s="10"/>
      <c r="E9" s="7" t="s">
        <v>24</v>
      </c>
      <c r="F9" s="7">
        <v>6</v>
      </c>
      <c r="G9" s="8"/>
      <c r="H9" s="8">
        <f t="shared" si="0"/>
        <v>0</v>
      </c>
      <c r="I9" s="9">
        <v>0.23</v>
      </c>
      <c r="J9" s="8">
        <f t="shared" si="1"/>
        <v>0</v>
      </c>
    </row>
    <row r="10" spans="1:10" x14ac:dyDescent="0.25">
      <c r="A10" s="7" t="s">
        <v>11</v>
      </c>
      <c r="B10" s="10" t="s">
        <v>50</v>
      </c>
      <c r="C10" s="7"/>
      <c r="D10" s="10"/>
      <c r="E10" s="7" t="s">
        <v>25</v>
      </c>
      <c r="F10" s="7">
        <v>80</v>
      </c>
      <c r="G10" s="8"/>
      <c r="H10" s="8">
        <f t="shared" si="0"/>
        <v>0</v>
      </c>
      <c r="I10" s="9">
        <v>0.23</v>
      </c>
      <c r="J10" s="8">
        <f t="shared" si="1"/>
        <v>0</v>
      </c>
    </row>
    <row r="11" spans="1:10" x14ac:dyDescent="0.25">
      <c r="A11" s="7" t="s">
        <v>12</v>
      </c>
      <c r="B11" s="10" t="s">
        <v>51</v>
      </c>
      <c r="C11" s="7"/>
      <c r="D11" s="10"/>
      <c r="E11" s="7" t="s">
        <v>25</v>
      </c>
      <c r="F11" s="7">
        <v>5</v>
      </c>
      <c r="G11" s="8"/>
      <c r="H11" s="8">
        <f t="shared" si="0"/>
        <v>0</v>
      </c>
      <c r="I11" s="9">
        <v>0.23</v>
      </c>
      <c r="J11" s="8">
        <f t="shared" si="1"/>
        <v>0</v>
      </c>
    </row>
    <row r="12" spans="1:10" x14ac:dyDescent="0.25">
      <c r="A12" s="7" t="s">
        <v>13</v>
      </c>
      <c r="B12" s="10" t="s">
        <v>76</v>
      </c>
      <c r="C12" s="4" t="s">
        <v>77</v>
      </c>
      <c r="D12" s="10"/>
      <c r="E12" s="7" t="s">
        <v>25</v>
      </c>
      <c r="F12" s="7">
        <v>40</v>
      </c>
      <c r="G12" s="8"/>
      <c r="H12" s="8">
        <f>F12*G12</f>
        <v>0</v>
      </c>
      <c r="I12" s="9">
        <v>0.23</v>
      </c>
      <c r="J12" s="8">
        <f t="shared" si="1"/>
        <v>0</v>
      </c>
    </row>
    <row r="13" spans="1:10" x14ac:dyDescent="0.25">
      <c r="A13" s="7" t="s">
        <v>14</v>
      </c>
      <c r="B13" s="10" t="s">
        <v>26</v>
      </c>
      <c r="C13" s="7"/>
      <c r="D13" s="10"/>
      <c r="E13" s="7" t="s">
        <v>19</v>
      </c>
      <c r="F13" s="7">
        <v>10</v>
      </c>
      <c r="G13" s="8"/>
      <c r="H13" s="8">
        <f t="shared" si="0"/>
        <v>0</v>
      </c>
      <c r="I13" s="9">
        <v>0.23</v>
      </c>
      <c r="J13" s="8">
        <f t="shared" si="1"/>
        <v>0</v>
      </c>
    </row>
    <row r="14" spans="1:10" ht="15" customHeight="1" x14ac:dyDescent="0.25">
      <c r="A14" s="7" t="s">
        <v>15</v>
      </c>
      <c r="B14" s="10" t="s">
        <v>52</v>
      </c>
      <c r="C14" s="7"/>
      <c r="D14" s="10"/>
      <c r="E14" s="7" t="s">
        <v>25</v>
      </c>
      <c r="F14" s="7">
        <v>85</v>
      </c>
      <c r="G14" s="8"/>
      <c r="H14" s="8">
        <f t="shared" si="0"/>
        <v>0</v>
      </c>
      <c r="I14" s="9">
        <v>0.23</v>
      </c>
      <c r="J14" s="8">
        <f t="shared" si="1"/>
        <v>0</v>
      </c>
    </row>
    <row r="15" spans="1:10" ht="15" customHeight="1" x14ac:dyDescent="0.25">
      <c r="A15" s="7" t="s">
        <v>16</v>
      </c>
      <c r="B15" s="10" t="s">
        <v>57</v>
      </c>
      <c r="C15" s="7"/>
      <c r="D15" s="10"/>
      <c r="E15" s="7" t="s">
        <v>25</v>
      </c>
      <c r="F15" s="7">
        <v>6</v>
      </c>
      <c r="G15" s="8"/>
      <c r="H15" s="8">
        <f t="shared" si="0"/>
        <v>0</v>
      </c>
      <c r="I15" s="9">
        <v>0.23</v>
      </c>
      <c r="J15" s="8">
        <f t="shared" si="1"/>
        <v>0</v>
      </c>
    </row>
    <row r="16" spans="1:10" ht="24.95" customHeight="1" x14ac:dyDescent="0.25">
      <c r="A16" s="7" t="s">
        <v>17</v>
      </c>
      <c r="B16" s="10" t="s">
        <v>75</v>
      </c>
      <c r="C16" s="27" t="s">
        <v>73</v>
      </c>
      <c r="D16" s="10"/>
      <c r="E16" s="7" t="s">
        <v>27</v>
      </c>
      <c r="F16" s="7">
        <v>720</v>
      </c>
      <c r="G16" s="8"/>
      <c r="H16" s="8">
        <f t="shared" si="0"/>
        <v>0</v>
      </c>
      <c r="I16" s="9">
        <v>0.08</v>
      </c>
      <c r="J16" s="8">
        <f>H16*1.08</f>
        <v>0</v>
      </c>
    </row>
    <row r="17" spans="1:10" ht="24.95" customHeight="1" x14ac:dyDescent="0.25">
      <c r="A17" s="7" t="s">
        <v>18</v>
      </c>
      <c r="B17" s="10" t="s">
        <v>74</v>
      </c>
      <c r="C17" s="28"/>
      <c r="D17" s="10"/>
      <c r="E17" s="7" t="s">
        <v>27</v>
      </c>
      <c r="F17" s="7">
        <v>864</v>
      </c>
      <c r="G17" s="8"/>
      <c r="H17" s="8">
        <f t="shared" si="0"/>
        <v>0</v>
      </c>
      <c r="I17" s="9">
        <v>0.08</v>
      </c>
      <c r="J17" s="8">
        <f>H17*1.08</f>
        <v>0</v>
      </c>
    </row>
    <row r="18" spans="1:10" ht="24" x14ac:dyDescent="0.25">
      <c r="A18" s="7" t="s">
        <v>29</v>
      </c>
      <c r="B18" s="10" t="s">
        <v>62</v>
      </c>
      <c r="C18" s="5" t="s">
        <v>84</v>
      </c>
      <c r="D18" s="10"/>
      <c r="E18" s="7" t="s">
        <v>25</v>
      </c>
      <c r="F18" s="7">
        <v>2</v>
      </c>
      <c r="G18" s="8"/>
      <c r="H18" s="8">
        <f t="shared" si="0"/>
        <v>0</v>
      </c>
      <c r="I18" s="9">
        <v>0.23</v>
      </c>
      <c r="J18" s="8">
        <f t="shared" si="1"/>
        <v>0</v>
      </c>
    </row>
    <row r="19" spans="1:10" ht="15" customHeight="1" x14ac:dyDescent="0.25">
      <c r="A19" s="7" t="s">
        <v>34</v>
      </c>
      <c r="B19" s="10" t="s">
        <v>28</v>
      </c>
      <c r="C19" s="7"/>
      <c r="D19" s="10"/>
      <c r="E19" s="7" t="s">
        <v>19</v>
      </c>
      <c r="F19" s="7">
        <v>38</v>
      </c>
      <c r="G19" s="8"/>
      <c r="H19" s="8">
        <f t="shared" si="0"/>
        <v>0</v>
      </c>
      <c r="I19" s="9">
        <v>0.23</v>
      </c>
      <c r="J19" s="8">
        <f t="shared" si="1"/>
        <v>0</v>
      </c>
    </row>
    <row r="20" spans="1:10" x14ac:dyDescent="0.25">
      <c r="A20" s="7" t="s">
        <v>35</v>
      </c>
      <c r="B20" s="10" t="s">
        <v>47</v>
      </c>
      <c r="C20" s="7"/>
      <c r="D20" s="10"/>
      <c r="E20" s="7" t="s">
        <v>19</v>
      </c>
      <c r="F20" s="7">
        <v>28</v>
      </c>
      <c r="G20" s="8"/>
      <c r="H20" s="8">
        <f t="shared" si="0"/>
        <v>0</v>
      </c>
      <c r="I20" s="9">
        <v>0.23</v>
      </c>
      <c r="J20" s="8">
        <f t="shared" ref="J20" si="2">H20*123%</f>
        <v>0</v>
      </c>
    </row>
    <row r="21" spans="1:10" x14ac:dyDescent="0.25">
      <c r="A21" s="7" t="s">
        <v>36</v>
      </c>
      <c r="B21" s="10" t="s">
        <v>46</v>
      </c>
      <c r="C21" s="7"/>
      <c r="D21" s="10"/>
      <c r="E21" s="7" t="s">
        <v>19</v>
      </c>
      <c r="F21" s="7">
        <v>4</v>
      </c>
      <c r="G21" s="8"/>
      <c r="H21" s="8">
        <f t="shared" si="0"/>
        <v>0</v>
      </c>
      <c r="I21" s="9">
        <v>0.23</v>
      </c>
      <c r="J21" s="8">
        <f t="shared" si="1"/>
        <v>0</v>
      </c>
    </row>
    <row r="22" spans="1:10" x14ac:dyDescent="0.25">
      <c r="A22" s="7" t="s">
        <v>37</v>
      </c>
      <c r="B22" s="10" t="s">
        <v>39</v>
      </c>
      <c r="C22" s="7"/>
      <c r="D22" s="10"/>
      <c r="E22" s="7" t="s">
        <v>19</v>
      </c>
      <c r="F22" s="7">
        <v>2</v>
      </c>
      <c r="G22" s="8"/>
      <c r="H22" s="8">
        <f t="shared" si="0"/>
        <v>0</v>
      </c>
      <c r="I22" s="9">
        <v>0.23</v>
      </c>
      <c r="J22" s="8">
        <f t="shared" ref="J22" si="3">H22*123%</f>
        <v>0</v>
      </c>
    </row>
    <row r="23" spans="1:10" ht="15" customHeight="1" x14ac:dyDescent="0.25">
      <c r="A23" s="7" t="s">
        <v>38</v>
      </c>
      <c r="B23" s="10" t="s">
        <v>53</v>
      </c>
      <c r="C23" s="5" t="s">
        <v>63</v>
      </c>
      <c r="D23" s="10"/>
      <c r="E23" s="7" t="s">
        <v>19</v>
      </c>
      <c r="F23" s="7">
        <v>12</v>
      </c>
      <c r="G23" s="8"/>
      <c r="H23" s="8">
        <f t="shared" si="0"/>
        <v>0</v>
      </c>
      <c r="I23" s="9">
        <v>0.23</v>
      </c>
      <c r="J23" s="8">
        <f t="shared" si="1"/>
        <v>0</v>
      </c>
    </row>
    <row r="24" spans="1:10" x14ac:dyDescent="0.25">
      <c r="A24" s="7" t="s">
        <v>40</v>
      </c>
      <c r="B24" s="10" t="s">
        <v>54</v>
      </c>
      <c r="C24" s="5" t="s">
        <v>64</v>
      </c>
      <c r="D24" s="10"/>
      <c r="E24" s="7" t="s">
        <v>19</v>
      </c>
      <c r="F24" s="7">
        <v>9</v>
      </c>
      <c r="G24" s="8"/>
      <c r="H24" s="8">
        <f t="shared" si="0"/>
        <v>0</v>
      </c>
      <c r="I24" s="9">
        <v>0.23</v>
      </c>
      <c r="J24" s="8">
        <f t="shared" si="1"/>
        <v>0</v>
      </c>
    </row>
    <row r="25" spans="1:10" x14ac:dyDescent="0.25">
      <c r="A25" s="7" t="s">
        <v>41</v>
      </c>
      <c r="B25" s="10" t="s">
        <v>65</v>
      </c>
      <c r="C25" s="4" t="s">
        <v>66</v>
      </c>
      <c r="D25" s="10"/>
      <c r="E25" s="7" t="s">
        <v>19</v>
      </c>
      <c r="F25" s="7">
        <v>3</v>
      </c>
      <c r="G25" s="8"/>
      <c r="H25" s="8">
        <f t="shared" si="0"/>
        <v>0</v>
      </c>
      <c r="I25" s="9">
        <v>0.23</v>
      </c>
      <c r="J25" s="8">
        <f t="shared" si="1"/>
        <v>0</v>
      </c>
    </row>
    <row r="26" spans="1:10" x14ac:dyDescent="0.25">
      <c r="A26" s="7" t="s">
        <v>42</v>
      </c>
      <c r="B26" s="10" t="s">
        <v>67</v>
      </c>
      <c r="C26" s="4" t="s">
        <v>68</v>
      </c>
      <c r="D26" s="10"/>
      <c r="E26" s="7" t="s">
        <v>19</v>
      </c>
      <c r="F26" s="7">
        <v>3</v>
      </c>
      <c r="G26" s="8"/>
      <c r="H26" s="8">
        <f t="shared" si="0"/>
        <v>0</v>
      </c>
      <c r="I26" s="9">
        <v>0.23</v>
      </c>
      <c r="J26" s="8">
        <f t="shared" si="1"/>
        <v>0</v>
      </c>
    </row>
    <row r="27" spans="1:10" ht="24" customHeight="1" x14ac:dyDescent="0.25">
      <c r="A27" s="7" t="s">
        <v>43</v>
      </c>
      <c r="B27" s="10" t="s">
        <v>69</v>
      </c>
      <c r="C27" s="5" t="s">
        <v>70</v>
      </c>
      <c r="D27" s="10"/>
      <c r="E27" s="7" t="s">
        <v>19</v>
      </c>
      <c r="F27" s="7">
        <v>3</v>
      </c>
      <c r="G27" s="8"/>
      <c r="H27" s="8">
        <f t="shared" si="0"/>
        <v>0</v>
      </c>
      <c r="I27" s="9">
        <v>0.23</v>
      </c>
      <c r="J27" s="8">
        <f t="shared" ref="J27:J28" si="4">H27*123%</f>
        <v>0</v>
      </c>
    </row>
    <row r="28" spans="1:10" ht="15" customHeight="1" x14ac:dyDescent="0.25">
      <c r="A28" s="7" t="s">
        <v>45</v>
      </c>
      <c r="B28" s="10" t="s">
        <v>71</v>
      </c>
      <c r="C28" s="7"/>
      <c r="D28" s="10"/>
      <c r="E28" s="7" t="s">
        <v>19</v>
      </c>
      <c r="F28" s="7">
        <v>50</v>
      </c>
      <c r="G28" s="8"/>
      <c r="H28" s="8">
        <f t="shared" si="0"/>
        <v>0</v>
      </c>
      <c r="I28" s="9">
        <v>0.23</v>
      </c>
      <c r="J28" s="8">
        <f t="shared" si="4"/>
        <v>0</v>
      </c>
    </row>
    <row r="29" spans="1:10" ht="15" customHeight="1" x14ac:dyDescent="0.25">
      <c r="A29" s="7" t="s">
        <v>156</v>
      </c>
      <c r="B29" s="10" t="s">
        <v>44</v>
      </c>
      <c r="C29" s="7"/>
      <c r="D29" s="10"/>
      <c r="E29" s="7" t="s">
        <v>19</v>
      </c>
      <c r="F29" s="7">
        <v>150</v>
      </c>
      <c r="G29" s="8"/>
      <c r="H29" s="8">
        <f t="shared" si="0"/>
        <v>0</v>
      </c>
      <c r="I29" s="9">
        <v>0.23</v>
      </c>
      <c r="J29" s="8">
        <f t="shared" ref="J29" si="5">H29*123%</f>
        <v>0</v>
      </c>
    </row>
    <row r="30" spans="1:10" ht="24" x14ac:dyDescent="0.25">
      <c r="A30" s="7" t="s">
        <v>55</v>
      </c>
      <c r="B30" s="10" t="s">
        <v>82</v>
      </c>
      <c r="C30" s="5" t="s">
        <v>83</v>
      </c>
      <c r="D30" s="10"/>
      <c r="E30" s="7" t="s">
        <v>19</v>
      </c>
      <c r="F30" s="7">
        <v>110</v>
      </c>
      <c r="G30" s="8"/>
      <c r="H30" s="8">
        <f t="shared" si="0"/>
        <v>0</v>
      </c>
      <c r="I30" s="9">
        <v>0.23</v>
      </c>
      <c r="J30" s="8">
        <f t="shared" ref="J30" si="6">H30*123%</f>
        <v>0</v>
      </c>
    </row>
    <row r="31" spans="1:10" x14ac:dyDescent="0.25">
      <c r="A31" s="24" t="s">
        <v>30</v>
      </c>
      <c r="B31" s="25"/>
      <c r="C31" s="25"/>
      <c r="D31" s="25"/>
      <c r="E31" s="25"/>
      <c r="F31" s="25"/>
      <c r="G31" s="26"/>
      <c r="H31" s="11">
        <f>SUM(H3:H30)</f>
        <v>0</v>
      </c>
      <c r="I31" s="12">
        <f>J31-H31</f>
        <v>0</v>
      </c>
      <c r="J31" s="11">
        <f>SUM(J3:J30)</f>
        <v>0</v>
      </c>
    </row>
    <row r="32" spans="1:10" x14ac:dyDescent="0.25">
      <c r="A32" s="17" t="s">
        <v>78</v>
      </c>
      <c r="B32" s="18"/>
      <c r="G32" s="13"/>
      <c r="H32" s="14"/>
    </row>
    <row r="33" spans="1:10" x14ac:dyDescent="0.25">
      <c r="A33" s="17" t="s">
        <v>31</v>
      </c>
      <c r="B33" s="18"/>
      <c r="J33" s="15"/>
    </row>
    <row r="34" spans="1:10" x14ac:dyDescent="0.25">
      <c r="A34" s="17" t="s">
        <v>32</v>
      </c>
      <c r="B34" s="18"/>
    </row>
    <row r="35" spans="1:10" x14ac:dyDescent="0.25">
      <c r="A35" s="17" t="s">
        <v>33</v>
      </c>
      <c r="B35" s="18"/>
    </row>
    <row r="36" spans="1:10" x14ac:dyDescent="0.25">
      <c r="A36" s="17" t="s">
        <v>79</v>
      </c>
      <c r="B36" s="18"/>
    </row>
    <row r="39" spans="1:10" x14ac:dyDescent="0.25">
      <c r="B39" s="19" t="s">
        <v>85</v>
      </c>
      <c r="C39" s="19"/>
      <c r="D39" s="19"/>
      <c r="E39" s="19"/>
      <c r="F39" s="19"/>
      <c r="G39" s="19"/>
      <c r="H39" s="19" t="s">
        <v>86</v>
      </c>
      <c r="I39" s="19"/>
    </row>
  </sheetData>
  <mergeCells count="2">
    <mergeCell ref="A31:G31"/>
    <mergeCell ref="C16:C17"/>
  </mergeCells>
  <pageMargins left="0.23622047244094491" right="0.23622047244094491" top="0.74803149606299213" bottom="0.74803149606299213" header="0.31496062992125984" footer="0.31496062992125984"/>
  <pageSetup paperSize="9" orientation="landscape" r:id="rId1"/>
  <ignoredErrors>
    <ignoredError sqref="I3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63"/>
  <sheetViews>
    <sheetView view="pageBreakPreview" zoomScale="60" zoomScaleNormal="100" workbookViewId="0">
      <selection activeCell="M22" sqref="M22"/>
    </sheetView>
  </sheetViews>
  <sheetFormatPr defaultRowHeight="15" x14ac:dyDescent="0.25"/>
  <cols>
    <col min="1" max="1" width="64.5703125" bestFit="1" customWidth="1"/>
    <col min="2" max="2" width="16.140625" bestFit="1" customWidth="1"/>
    <col min="3" max="3" width="22.7109375" bestFit="1" customWidth="1"/>
  </cols>
  <sheetData>
    <row r="3" spans="1:3" x14ac:dyDescent="0.25">
      <c r="A3" s="20" t="s">
        <v>150</v>
      </c>
      <c r="B3" t="s">
        <v>152</v>
      </c>
      <c r="C3" t="s">
        <v>153</v>
      </c>
    </row>
    <row r="4" spans="1:3" x14ac:dyDescent="0.25">
      <c r="A4" s="21" t="s">
        <v>91</v>
      </c>
      <c r="B4" s="23">
        <v>10</v>
      </c>
      <c r="C4" s="23">
        <v>66.91</v>
      </c>
    </row>
    <row r="5" spans="1:3" x14ac:dyDescent="0.25">
      <c r="A5" s="22" t="s">
        <v>92</v>
      </c>
      <c r="B5" s="23">
        <v>10</v>
      </c>
      <c r="C5" s="23">
        <v>66.91</v>
      </c>
    </row>
    <row r="6" spans="1:3" x14ac:dyDescent="0.25">
      <c r="A6" s="21" t="s">
        <v>132</v>
      </c>
      <c r="B6" s="23">
        <v>10</v>
      </c>
      <c r="C6" s="23">
        <v>121.52</v>
      </c>
    </row>
    <row r="7" spans="1:3" x14ac:dyDescent="0.25">
      <c r="A7" s="22" t="s">
        <v>133</v>
      </c>
      <c r="B7" s="23">
        <v>10</v>
      </c>
      <c r="C7" s="23">
        <v>121.52</v>
      </c>
    </row>
    <row r="8" spans="1:3" x14ac:dyDescent="0.25">
      <c r="A8" s="21" t="s">
        <v>93</v>
      </c>
      <c r="B8" s="23">
        <v>401</v>
      </c>
      <c r="C8" s="23">
        <v>6226.7899999999991</v>
      </c>
    </row>
    <row r="9" spans="1:3" x14ac:dyDescent="0.25">
      <c r="A9" s="22" t="s">
        <v>109</v>
      </c>
      <c r="B9" s="23">
        <v>140</v>
      </c>
      <c r="C9" s="23">
        <v>4549.41</v>
      </c>
    </row>
    <row r="10" spans="1:3" x14ac:dyDescent="0.25">
      <c r="A10" s="22" t="s">
        <v>128</v>
      </c>
      <c r="B10" s="23">
        <v>6</v>
      </c>
      <c r="C10" s="23">
        <v>38.369999999999997</v>
      </c>
    </row>
    <row r="11" spans="1:3" x14ac:dyDescent="0.25">
      <c r="A11" s="22" t="s">
        <v>127</v>
      </c>
      <c r="B11" s="23">
        <v>85</v>
      </c>
      <c r="C11" s="23">
        <v>355.46999999999997</v>
      </c>
    </row>
    <row r="12" spans="1:3" x14ac:dyDescent="0.25">
      <c r="A12" s="22" t="s">
        <v>147</v>
      </c>
      <c r="B12" s="23">
        <v>8</v>
      </c>
      <c r="C12" s="23">
        <v>108.24</v>
      </c>
    </row>
    <row r="13" spans="1:3" x14ac:dyDescent="0.25">
      <c r="A13" s="22" t="s">
        <v>100</v>
      </c>
      <c r="B13" s="23">
        <v>7</v>
      </c>
      <c r="C13" s="23">
        <v>10.33</v>
      </c>
    </row>
    <row r="14" spans="1:3" x14ac:dyDescent="0.25">
      <c r="A14" s="22" t="s">
        <v>103</v>
      </c>
      <c r="B14" s="23">
        <v>3</v>
      </c>
      <c r="C14" s="23">
        <v>164.21</v>
      </c>
    </row>
    <row r="15" spans="1:3" x14ac:dyDescent="0.25">
      <c r="A15" s="22" t="s">
        <v>104</v>
      </c>
      <c r="B15" s="23">
        <v>3</v>
      </c>
      <c r="C15" s="23">
        <v>164.21</v>
      </c>
    </row>
    <row r="16" spans="1:3" x14ac:dyDescent="0.25">
      <c r="A16" s="22" t="s">
        <v>135</v>
      </c>
      <c r="B16" s="23">
        <v>16</v>
      </c>
      <c r="C16" s="23">
        <v>96.44</v>
      </c>
    </row>
    <row r="17" spans="1:3" x14ac:dyDescent="0.25">
      <c r="A17" s="22" t="s">
        <v>134</v>
      </c>
      <c r="B17" s="23">
        <v>21</v>
      </c>
      <c r="C17" s="23">
        <v>126.58</v>
      </c>
    </row>
    <row r="18" spans="1:3" x14ac:dyDescent="0.25">
      <c r="A18" s="22" t="s">
        <v>136</v>
      </c>
      <c r="B18" s="23">
        <v>12</v>
      </c>
      <c r="C18" s="23">
        <v>72.33</v>
      </c>
    </row>
    <row r="19" spans="1:3" x14ac:dyDescent="0.25">
      <c r="A19" s="22" t="s">
        <v>113</v>
      </c>
      <c r="B19" s="23">
        <v>10</v>
      </c>
      <c r="C19" s="23">
        <v>35.67</v>
      </c>
    </row>
    <row r="20" spans="1:3" x14ac:dyDescent="0.25">
      <c r="A20" s="22" t="s">
        <v>95</v>
      </c>
      <c r="B20" s="23">
        <v>80</v>
      </c>
      <c r="C20" s="23">
        <v>472.32</v>
      </c>
    </row>
    <row r="21" spans="1:3" x14ac:dyDescent="0.25">
      <c r="A21" s="22" t="s">
        <v>94</v>
      </c>
      <c r="B21" s="23">
        <v>5</v>
      </c>
      <c r="C21" s="23">
        <v>20.91</v>
      </c>
    </row>
    <row r="22" spans="1:3" x14ac:dyDescent="0.25">
      <c r="A22" s="22" t="s">
        <v>105</v>
      </c>
      <c r="B22" s="23">
        <v>5</v>
      </c>
      <c r="C22" s="23">
        <v>12.3</v>
      </c>
    </row>
    <row r="23" spans="1:3" x14ac:dyDescent="0.25">
      <c r="A23" s="21" t="s">
        <v>129</v>
      </c>
      <c r="B23" s="23">
        <v>888</v>
      </c>
      <c r="C23" s="23">
        <v>11476.060000000001</v>
      </c>
    </row>
    <row r="24" spans="1:3" x14ac:dyDescent="0.25">
      <c r="A24" s="22" t="s">
        <v>130</v>
      </c>
      <c r="B24" s="23">
        <v>498</v>
      </c>
      <c r="C24" s="23">
        <v>5916.2400000000016</v>
      </c>
    </row>
    <row r="25" spans="1:3" x14ac:dyDescent="0.25">
      <c r="A25" s="22" t="s">
        <v>131</v>
      </c>
      <c r="B25" s="23">
        <v>390</v>
      </c>
      <c r="C25" s="23">
        <v>5559.82</v>
      </c>
    </row>
    <row r="26" spans="1:3" x14ac:dyDescent="0.25">
      <c r="A26" s="21" t="s">
        <v>96</v>
      </c>
      <c r="B26" s="23">
        <v>786</v>
      </c>
      <c r="C26" s="23">
        <v>7184.8399999999992</v>
      </c>
    </row>
    <row r="27" spans="1:3" x14ac:dyDescent="0.25">
      <c r="A27" s="22" t="s">
        <v>137</v>
      </c>
      <c r="B27" s="23">
        <v>2</v>
      </c>
      <c r="C27" s="23">
        <v>194.34</v>
      </c>
    </row>
    <row r="28" spans="1:3" x14ac:dyDescent="0.25">
      <c r="A28" s="22" t="s">
        <v>138</v>
      </c>
      <c r="B28" s="23">
        <v>7</v>
      </c>
      <c r="C28" s="23">
        <v>680.19</v>
      </c>
    </row>
    <row r="29" spans="1:3" x14ac:dyDescent="0.25">
      <c r="A29" s="22" t="s">
        <v>114</v>
      </c>
      <c r="B29" s="23">
        <v>3</v>
      </c>
      <c r="C29" s="23">
        <v>472.32</v>
      </c>
    </row>
    <row r="30" spans="1:3" x14ac:dyDescent="0.25">
      <c r="A30" s="22" t="s">
        <v>115</v>
      </c>
      <c r="B30" s="23">
        <v>2</v>
      </c>
      <c r="C30" s="23">
        <v>314.88</v>
      </c>
    </row>
    <row r="31" spans="1:3" x14ac:dyDescent="0.25">
      <c r="A31" s="22" t="s">
        <v>110</v>
      </c>
      <c r="B31" s="23">
        <v>6</v>
      </c>
      <c r="C31" s="23">
        <v>191.14</v>
      </c>
    </row>
    <row r="32" spans="1:3" x14ac:dyDescent="0.25">
      <c r="A32" s="22" t="s">
        <v>108</v>
      </c>
      <c r="B32" s="23">
        <v>150</v>
      </c>
      <c r="C32" s="23">
        <v>127.35</v>
      </c>
    </row>
    <row r="33" spans="1:3" x14ac:dyDescent="0.25">
      <c r="A33" s="22" t="s">
        <v>126</v>
      </c>
      <c r="B33" s="23">
        <v>10</v>
      </c>
      <c r="C33" s="23">
        <v>24.35</v>
      </c>
    </row>
    <row r="34" spans="1:3" x14ac:dyDescent="0.25">
      <c r="A34" s="22" t="s">
        <v>145</v>
      </c>
      <c r="B34" s="23">
        <v>1</v>
      </c>
      <c r="C34" s="23">
        <v>54.74</v>
      </c>
    </row>
    <row r="35" spans="1:3" x14ac:dyDescent="0.25">
      <c r="A35" s="22" t="s">
        <v>143</v>
      </c>
      <c r="B35" s="23">
        <v>3</v>
      </c>
      <c r="C35" s="23">
        <v>164.21</v>
      </c>
    </row>
    <row r="36" spans="1:3" x14ac:dyDescent="0.25">
      <c r="A36" s="22" t="s">
        <v>144</v>
      </c>
      <c r="B36" s="23">
        <v>2</v>
      </c>
      <c r="C36" s="23">
        <v>223.86</v>
      </c>
    </row>
    <row r="37" spans="1:3" x14ac:dyDescent="0.25">
      <c r="A37" s="22" t="s">
        <v>118</v>
      </c>
      <c r="B37" s="23">
        <v>44</v>
      </c>
      <c r="C37" s="23">
        <v>113.64</v>
      </c>
    </row>
    <row r="38" spans="1:3" x14ac:dyDescent="0.25">
      <c r="A38" s="22" t="s">
        <v>119</v>
      </c>
      <c r="B38" s="23">
        <v>5</v>
      </c>
      <c r="C38" s="23">
        <v>12.92</v>
      </c>
    </row>
    <row r="39" spans="1:3" x14ac:dyDescent="0.25">
      <c r="A39" s="22" t="s">
        <v>142</v>
      </c>
      <c r="B39" s="23">
        <v>20</v>
      </c>
      <c r="C39" s="23">
        <v>118.08</v>
      </c>
    </row>
    <row r="40" spans="1:3" x14ac:dyDescent="0.25">
      <c r="A40" s="22" t="s">
        <v>98</v>
      </c>
      <c r="B40" s="23">
        <v>30</v>
      </c>
      <c r="C40" s="23">
        <v>95.58</v>
      </c>
    </row>
    <row r="41" spans="1:3" x14ac:dyDescent="0.25">
      <c r="A41" s="22" t="s">
        <v>146</v>
      </c>
      <c r="B41" s="23">
        <v>36</v>
      </c>
      <c r="C41" s="23">
        <v>487.08000000000004</v>
      </c>
    </row>
    <row r="42" spans="1:3" x14ac:dyDescent="0.25">
      <c r="A42" s="22" t="s">
        <v>139</v>
      </c>
      <c r="B42" s="23">
        <v>30</v>
      </c>
      <c r="C42" s="23">
        <v>131.37</v>
      </c>
    </row>
    <row r="43" spans="1:3" x14ac:dyDescent="0.25">
      <c r="A43" s="22" t="s">
        <v>140</v>
      </c>
      <c r="B43" s="23">
        <v>38</v>
      </c>
      <c r="C43" s="23">
        <v>166.4</v>
      </c>
    </row>
    <row r="44" spans="1:3" x14ac:dyDescent="0.25">
      <c r="A44" s="22" t="s">
        <v>141</v>
      </c>
      <c r="B44" s="23">
        <v>28</v>
      </c>
      <c r="C44" s="23">
        <v>77.84</v>
      </c>
    </row>
    <row r="45" spans="1:3" x14ac:dyDescent="0.25">
      <c r="A45" s="22" t="s">
        <v>99</v>
      </c>
      <c r="B45" s="23">
        <v>12</v>
      </c>
      <c r="C45" s="23">
        <v>28.04</v>
      </c>
    </row>
    <row r="46" spans="1:3" x14ac:dyDescent="0.25">
      <c r="A46" s="22" t="s">
        <v>101</v>
      </c>
      <c r="B46" s="23">
        <v>21</v>
      </c>
      <c r="C46" s="23">
        <v>38.75</v>
      </c>
    </row>
    <row r="47" spans="1:3" x14ac:dyDescent="0.25">
      <c r="A47" s="22" t="s">
        <v>102</v>
      </c>
      <c r="B47" s="23">
        <v>5</v>
      </c>
      <c r="C47" s="23">
        <v>42.93</v>
      </c>
    </row>
    <row r="48" spans="1:3" x14ac:dyDescent="0.25">
      <c r="A48" s="22" t="s">
        <v>149</v>
      </c>
      <c r="B48" s="23">
        <v>1</v>
      </c>
      <c r="C48" s="23">
        <v>102.71</v>
      </c>
    </row>
    <row r="49" spans="1:3" x14ac:dyDescent="0.25">
      <c r="A49" s="22" t="s">
        <v>120</v>
      </c>
      <c r="B49" s="23">
        <v>4</v>
      </c>
      <c r="C49" s="23">
        <v>484.63</v>
      </c>
    </row>
    <row r="50" spans="1:3" x14ac:dyDescent="0.25">
      <c r="A50" s="22" t="s">
        <v>117</v>
      </c>
      <c r="B50" s="23">
        <v>111</v>
      </c>
      <c r="C50" s="23">
        <v>914.76</v>
      </c>
    </row>
    <row r="51" spans="1:3" x14ac:dyDescent="0.25">
      <c r="A51" s="22" t="s">
        <v>106</v>
      </c>
      <c r="B51" s="23">
        <v>30</v>
      </c>
      <c r="C51" s="23">
        <v>158.66999999999999</v>
      </c>
    </row>
    <row r="52" spans="1:3" x14ac:dyDescent="0.25">
      <c r="A52" s="22" t="s">
        <v>148</v>
      </c>
      <c r="B52" s="23">
        <v>20</v>
      </c>
      <c r="C52" s="23">
        <v>110.7</v>
      </c>
    </row>
    <row r="53" spans="1:3" x14ac:dyDescent="0.25">
      <c r="A53" s="22" t="s">
        <v>111</v>
      </c>
      <c r="B53" s="23">
        <v>40</v>
      </c>
      <c r="C53" s="23">
        <v>14.76</v>
      </c>
    </row>
    <row r="54" spans="1:3" x14ac:dyDescent="0.25">
      <c r="A54" s="22" t="s">
        <v>112</v>
      </c>
      <c r="B54" s="23">
        <v>1</v>
      </c>
      <c r="C54" s="23">
        <v>0.49</v>
      </c>
    </row>
    <row r="55" spans="1:3" x14ac:dyDescent="0.25">
      <c r="A55" s="22" t="s">
        <v>121</v>
      </c>
      <c r="B55" s="23">
        <v>1</v>
      </c>
      <c r="C55" s="23">
        <v>91.02</v>
      </c>
    </row>
    <row r="56" spans="1:3" x14ac:dyDescent="0.25">
      <c r="A56" s="22" t="s">
        <v>125</v>
      </c>
      <c r="B56" s="23">
        <v>1</v>
      </c>
      <c r="C56" s="23">
        <v>91.02</v>
      </c>
    </row>
    <row r="57" spans="1:3" x14ac:dyDescent="0.25">
      <c r="A57" s="22" t="s">
        <v>123</v>
      </c>
      <c r="B57" s="23">
        <v>2</v>
      </c>
      <c r="C57" s="23">
        <v>182.04</v>
      </c>
    </row>
    <row r="58" spans="1:3" x14ac:dyDescent="0.25">
      <c r="A58" s="22" t="s">
        <v>124</v>
      </c>
      <c r="B58" s="23">
        <v>2</v>
      </c>
      <c r="C58" s="23">
        <v>182.04</v>
      </c>
    </row>
    <row r="59" spans="1:3" x14ac:dyDescent="0.25">
      <c r="A59" s="22" t="s">
        <v>122</v>
      </c>
      <c r="B59" s="23">
        <v>6</v>
      </c>
      <c r="C59" s="23">
        <v>546.12</v>
      </c>
    </row>
    <row r="60" spans="1:3" x14ac:dyDescent="0.25">
      <c r="A60" s="22" t="s">
        <v>107</v>
      </c>
      <c r="B60" s="23">
        <v>2</v>
      </c>
      <c r="C60" s="23">
        <v>98.15</v>
      </c>
    </row>
    <row r="61" spans="1:3" x14ac:dyDescent="0.25">
      <c r="A61" s="22" t="s">
        <v>116</v>
      </c>
      <c r="B61" s="23">
        <v>100</v>
      </c>
      <c r="C61" s="23">
        <v>405.9</v>
      </c>
    </row>
    <row r="62" spans="1:3" x14ac:dyDescent="0.25">
      <c r="A62" s="22" t="s">
        <v>97</v>
      </c>
      <c r="B62" s="23">
        <v>10</v>
      </c>
      <c r="C62" s="23">
        <v>41.82</v>
      </c>
    </row>
    <row r="63" spans="1:3" x14ac:dyDescent="0.25">
      <c r="A63" s="21" t="s">
        <v>151</v>
      </c>
      <c r="B63" s="23">
        <v>2095</v>
      </c>
      <c r="C63" s="23">
        <v>25076.120000000003</v>
      </c>
    </row>
  </sheetData>
  <pageMargins left="0.7" right="0.7" top="0.75" bottom="0.75" header="0.3" footer="0.3"/>
  <pageSetup paperSize="9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31"/>
  <sheetViews>
    <sheetView topLeftCell="A4" workbookViewId="0">
      <selection activeCell="B4" sqref="B4"/>
    </sheetView>
  </sheetViews>
  <sheetFormatPr defaultRowHeight="15" x14ac:dyDescent="0.25"/>
  <cols>
    <col min="2" max="2" width="9" bestFit="1" customWidth="1"/>
    <col min="3" max="3" width="4.7109375" bestFit="1" customWidth="1"/>
    <col min="4" max="4" width="60.85546875" bestFit="1" customWidth="1"/>
    <col min="5" max="5" width="9.42578125" bestFit="1" customWidth="1"/>
    <col min="6" max="6" width="15.85546875" bestFit="1" customWidth="1"/>
  </cols>
  <sheetData>
    <row r="4" spans="2:6" x14ac:dyDescent="0.25">
      <c r="B4" t="s">
        <v>87</v>
      </c>
      <c r="C4" t="s">
        <v>2</v>
      </c>
      <c r="D4" t="s">
        <v>88</v>
      </c>
      <c r="E4" t="s">
        <v>89</v>
      </c>
      <c r="F4" t="s">
        <v>90</v>
      </c>
    </row>
    <row r="5" spans="2:6" x14ac:dyDescent="0.25">
      <c r="B5">
        <v>190565</v>
      </c>
      <c r="C5" t="s">
        <v>91</v>
      </c>
      <c r="D5" t="s">
        <v>92</v>
      </c>
      <c r="E5">
        <v>10</v>
      </c>
      <c r="F5">
        <v>66.91</v>
      </c>
    </row>
    <row r="6" spans="2:6" x14ac:dyDescent="0.25">
      <c r="B6">
        <v>400085</v>
      </c>
      <c r="C6" t="s">
        <v>93</v>
      </c>
      <c r="D6" t="s">
        <v>94</v>
      </c>
      <c r="E6">
        <v>5</v>
      </c>
      <c r="F6">
        <v>20.91</v>
      </c>
    </row>
    <row r="7" spans="2:6" x14ac:dyDescent="0.25">
      <c r="B7">
        <v>400245</v>
      </c>
      <c r="C7" t="s">
        <v>93</v>
      </c>
      <c r="D7" t="s">
        <v>95</v>
      </c>
      <c r="E7">
        <v>10</v>
      </c>
      <c r="F7">
        <v>59.04</v>
      </c>
    </row>
    <row r="8" spans="2:6" x14ac:dyDescent="0.25">
      <c r="B8">
        <v>400245</v>
      </c>
      <c r="C8" t="s">
        <v>93</v>
      </c>
      <c r="D8" t="s">
        <v>95</v>
      </c>
      <c r="E8">
        <v>10</v>
      </c>
      <c r="F8">
        <v>59.04</v>
      </c>
    </row>
    <row r="9" spans="2:6" x14ac:dyDescent="0.25">
      <c r="B9">
        <v>400245</v>
      </c>
      <c r="C9" t="s">
        <v>93</v>
      </c>
      <c r="D9" t="s">
        <v>95</v>
      </c>
      <c r="E9">
        <v>20</v>
      </c>
      <c r="F9">
        <v>118.08</v>
      </c>
    </row>
    <row r="10" spans="2:6" x14ac:dyDescent="0.25">
      <c r="B10">
        <v>400245</v>
      </c>
      <c r="C10" t="s">
        <v>93</v>
      </c>
      <c r="D10" t="s">
        <v>95</v>
      </c>
      <c r="E10">
        <v>10</v>
      </c>
      <c r="F10">
        <v>59.04</v>
      </c>
    </row>
    <row r="11" spans="2:6" x14ac:dyDescent="0.25">
      <c r="B11">
        <v>400245</v>
      </c>
      <c r="C11" t="s">
        <v>93</v>
      </c>
      <c r="D11" t="s">
        <v>95</v>
      </c>
      <c r="E11">
        <v>10</v>
      </c>
      <c r="F11">
        <v>59.04</v>
      </c>
    </row>
    <row r="12" spans="2:6" x14ac:dyDescent="0.25">
      <c r="B12">
        <v>400245</v>
      </c>
      <c r="C12" t="s">
        <v>93</v>
      </c>
      <c r="D12" t="s">
        <v>95</v>
      </c>
      <c r="E12">
        <v>15</v>
      </c>
      <c r="F12">
        <v>88.56</v>
      </c>
    </row>
    <row r="13" spans="2:6" x14ac:dyDescent="0.25">
      <c r="B13">
        <v>400245</v>
      </c>
      <c r="C13" t="s">
        <v>93</v>
      </c>
      <c r="D13" t="s">
        <v>95</v>
      </c>
      <c r="E13">
        <v>5</v>
      </c>
      <c r="F13">
        <v>29.52</v>
      </c>
    </row>
    <row r="14" spans="2:6" x14ac:dyDescent="0.25">
      <c r="B14">
        <v>400295</v>
      </c>
      <c r="C14" t="s">
        <v>96</v>
      </c>
      <c r="D14" t="s">
        <v>97</v>
      </c>
      <c r="E14">
        <v>10</v>
      </c>
      <c r="F14">
        <v>41.82</v>
      </c>
    </row>
    <row r="15" spans="2:6" x14ac:dyDescent="0.25">
      <c r="B15">
        <v>1060245</v>
      </c>
      <c r="C15" t="s">
        <v>96</v>
      </c>
      <c r="D15" t="s">
        <v>98</v>
      </c>
      <c r="E15">
        <v>30</v>
      </c>
      <c r="F15">
        <v>95.58</v>
      </c>
    </row>
    <row r="16" spans="2:6" x14ac:dyDescent="0.25">
      <c r="B16">
        <v>1070025</v>
      </c>
      <c r="C16" t="s">
        <v>96</v>
      </c>
      <c r="D16" t="s">
        <v>99</v>
      </c>
      <c r="E16">
        <v>3</v>
      </c>
      <c r="F16">
        <v>7.01</v>
      </c>
    </row>
    <row r="17" spans="2:6" x14ac:dyDescent="0.25">
      <c r="B17">
        <v>1070025</v>
      </c>
      <c r="C17" t="s">
        <v>96</v>
      </c>
      <c r="D17" t="s">
        <v>99</v>
      </c>
      <c r="E17">
        <v>3</v>
      </c>
      <c r="F17">
        <v>7.01</v>
      </c>
    </row>
    <row r="18" spans="2:6" x14ac:dyDescent="0.25">
      <c r="B18">
        <v>1070025</v>
      </c>
      <c r="C18" t="s">
        <v>96</v>
      </c>
      <c r="D18" t="s">
        <v>99</v>
      </c>
      <c r="E18">
        <v>3</v>
      </c>
      <c r="F18">
        <v>7.01</v>
      </c>
    </row>
    <row r="19" spans="2:6" x14ac:dyDescent="0.25">
      <c r="B19">
        <v>1070025</v>
      </c>
      <c r="C19" t="s">
        <v>96</v>
      </c>
      <c r="D19" t="s">
        <v>99</v>
      </c>
      <c r="E19">
        <v>3</v>
      </c>
      <c r="F19">
        <v>7.01</v>
      </c>
    </row>
    <row r="20" spans="2:6" x14ac:dyDescent="0.25">
      <c r="B20">
        <v>1080045</v>
      </c>
      <c r="C20" t="s">
        <v>93</v>
      </c>
      <c r="D20" t="s">
        <v>100</v>
      </c>
      <c r="E20">
        <v>7</v>
      </c>
      <c r="F20">
        <v>10.33</v>
      </c>
    </row>
    <row r="21" spans="2:6" x14ac:dyDescent="0.25">
      <c r="B21">
        <v>1080165</v>
      </c>
      <c r="C21" t="s">
        <v>96</v>
      </c>
      <c r="D21" t="s">
        <v>101</v>
      </c>
      <c r="E21">
        <v>10</v>
      </c>
      <c r="F21">
        <v>18.45</v>
      </c>
    </row>
    <row r="22" spans="2:6" x14ac:dyDescent="0.25">
      <c r="B22">
        <v>1080165</v>
      </c>
      <c r="C22" t="s">
        <v>96</v>
      </c>
      <c r="D22" t="s">
        <v>101</v>
      </c>
      <c r="E22">
        <v>11</v>
      </c>
      <c r="F22">
        <v>20.3</v>
      </c>
    </row>
    <row r="23" spans="2:6" x14ac:dyDescent="0.25">
      <c r="B23">
        <v>1080275</v>
      </c>
      <c r="C23" t="s">
        <v>96</v>
      </c>
      <c r="D23" t="s">
        <v>102</v>
      </c>
      <c r="E23">
        <v>5</v>
      </c>
      <c r="F23">
        <v>42.93</v>
      </c>
    </row>
    <row r="24" spans="2:6" x14ac:dyDescent="0.25">
      <c r="B24">
        <v>1110125</v>
      </c>
      <c r="C24" t="s">
        <v>93</v>
      </c>
      <c r="D24" t="s">
        <v>103</v>
      </c>
      <c r="E24">
        <v>3</v>
      </c>
      <c r="F24">
        <v>164.21</v>
      </c>
    </row>
    <row r="25" spans="2:6" x14ac:dyDescent="0.25">
      <c r="B25">
        <v>1110135</v>
      </c>
      <c r="C25" t="s">
        <v>93</v>
      </c>
      <c r="D25" t="s">
        <v>104</v>
      </c>
      <c r="E25">
        <v>3</v>
      </c>
      <c r="F25">
        <v>164.21</v>
      </c>
    </row>
    <row r="26" spans="2:6" x14ac:dyDescent="0.25">
      <c r="B26">
        <v>1140025</v>
      </c>
      <c r="C26" t="s">
        <v>93</v>
      </c>
      <c r="D26" t="s">
        <v>105</v>
      </c>
      <c r="E26">
        <v>5</v>
      </c>
      <c r="F26">
        <v>12.3</v>
      </c>
    </row>
    <row r="27" spans="2:6" x14ac:dyDescent="0.25">
      <c r="B27">
        <v>1150245</v>
      </c>
      <c r="C27" t="s">
        <v>96</v>
      </c>
      <c r="D27" t="s">
        <v>106</v>
      </c>
      <c r="E27">
        <v>10</v>
      </c>
      <c r="F27">
        <v>47.97</v>
      </c>
    </row>
    <row r="28" spans="2:6" x14ac:dyDescent="0.25">
      <c r="B28">
        <v>1150245</v>
      </c>
      <c r="C28" t="s">
        <v>96</v>
      </c>
      <c r="D28" t="s">
        <v>106</v>
      </c>
      <c r="E28">
        <v>10</v>
      </c>
      <c r="F28">
        <v>55.35</v>
      </c>
    </row>
    <row r="29" spans="2:6" x14ac:dyDescent="0.25">
      <c r="B29">
        <v>1150245</v>
      </c>
      <c r="C29" t="s">
        <v>96</v>
      </c>
      <c r="D29" t="s">
        <v>106</v>
      </c>
      <c r="E29">
        <v>10</v>
      </c>
      <c r="F29">
        <v>55.35</v>
      </c>
    </row>
    <row r="30" spans="2:6" x14ac:dyDescent="0.25">
      <c r="B30">
        <v>1180145</v>
      </c>
      <c r="C30" t="s">
        <v>96</v>
      </c>
      <c r="D30" t="s">
        <v>107</v>
      </c>
      <c r="E30">
        <v>2</v>
      </c>
      <c r="F30">
        <v>98.15</v>
      </c>
    </row>
    <row r="31" spans="2:6" x14ac:dyDescent="0.25">
      <c r="B31">
        <v>1240125</v>
      </c>
      <c r="C31" t="s">
        <v>96</v>
      </c>
      <c r="D31" t="s">
        <v>108</v>
      </c>
      <c r="E31">
        <v>150</v>
      </c>
      <c r="F31">
        <v>127.35</v>
      </c>
    </row>
    <row r="32" spans="2:6" x14ac:dyDescent="0.25">
      <c r="B32">
        <v>1340025</v>
      </c>
      <c r="C32" t="s">
        <v>93</v>
      </c>
      <c r="D32" t="s">
        <v>109</v>
      </c>
      <c r="E32">
        <v>20</v>
      </c>
      <c r="F32">
        <v>710.94</v>
      </c>
    </row>
    <row r="33" spans="2:6" x14ac:dyDescent="0.25">
      <c r="B33">
        <v>1340025</v>
      </c>
      <c r="C33" t="s">
        <v>93</v>
      </c>
      <c r="D33" t="s">
        <v>109</v>
      </c>
      <c r="E33">
        <v>20</v>
      </c>
      <c r="F33">
        <v>710.94</v>
      </c>
    </row>
    <row r="34" spans="2:6" x14ac:dyDescent="0.25">
      <c r="B34">
        <v>1340025</v>
      </c>
      <c r="C34" t="s">
        <v>93</v>
      </c>
      <c r="D34" t="s">
        <v>109</v>
      </c>
      <c r="E34">
        <v>20</v>
      </c>
      <c r="F34">
        <v>516.24</v>
      </c>
    </row>
    <row r="35" spans="2:6" x14ac:dyDescent="0.25">
      <c r="B35">
        <v>1340025</v>
      </c>
      <c r="C35" t="s">
        <v>93</v>
      </c>
      <c r="D35" t="s">
        <v>109</v>
      </c>
      <c r="E35">
        <v>20</v>
      </c>
      <c r="F35">
        <v>710.94</v>
      </c>
    </row>
    <row r="36" spans="2:6" x14ac:dyDescent="0.25">
      <c r="B36">
        <v>1340025</v>
      </c>
      <c r="C36" t="s">
        <v>93</v>
      </c>
      <c r="D36" t="s">
        <v>109</v>
      </c>
      <c r="E36">
        <v>30</v>
      </c>
      <c r="F36">
        <v>1066.4100000000001</v>
      </c>
    </row>
    <row r="37" spans="2:6" x14ac:dyDescent="0.25">
      <c r="B37">
        <v>1340025</v>
      </c>
      <c r="C37" t="s">
        <v>93</v>
      </c>
      <c r="D37" t="s">
        <v>109</v>
      </c>
      <c r="E37">
        <v>30</v>
      </c>
      <c r="F37">
        <v>833.94</v>
      </c>
    </row>
    <row r="38" spans="2:6" x14ac:dyDescent="0.25">
      <c r="B38">
        <v>1340155</v>
      </c>
      <c r="C38" t="s">
        <v>96</v>
      </c>
      <c r="D38" t="s">
        <v>110</v>
      </c>
      <c r="E38">
        <v>6</v>
      </c>
      <c r="F38">
        <v>191.14</v>
      </c>
    </row>
    <row r="39" spans="2:6" x14ac:dyDescent="0.25">
      <c r="B39">
        <v>1520115</v>
      </c>
      <c r="C39" t="s">
        <v>96</v>
      </c>
      <c r="D39" t="s">
        <v>111</v>
      </c>
      <c r="E39">
        <v>40</v>
      </c>
      <c r="F39">
        <v>14.76</v>
      </c>
    </row>
    <row r="40" spans="2:6" x14ac:dyDescent="0.25">
      <c r="B40">
        <v>1520165</v>
      </c>
      <c r="C40" t="s">
        <v>96</v>
      </c>
      <c r="D40" t="s">
        <v>112</v>
      </c>
      <c r="E40">
        <v>1</v>
      </c>
      <c r="F40">
        <v>0.49</v>
      </c>
    </row>
    <row r="41" spans="2:6" x14ac:dyDescent="0.25">
      <c r="B41">
        <v>1520255</v>
      </c>
      <c r="C41" t="s">
        <v>93</v>
      </c>
      <c r="D41" t="s">
        <v>113</v>
      </c>
      <c r="E41">
        <v>10</v>
      </c>
      <c r="F41">
        <v>35.67</v>
      </c>
    </row>
    <row r="42" spans="2:6" x14ac:dyDescent="0.25">
      <c r="B42">
        <v>3110035</v>
      </c>
      <c r="C42" t="s">
        <v>96</v>
      </c>
      <c r="D42" t="s">
        <v>114</v>
      </c>
      <c r="E42">
        <v>1</v>
      </c>
      <c r="F42">
        <v>157.44</v>
      </c>
    </row>
    <row r="43" spans="2:6" x14ac:dyDescent="0.25">
      <c r="B43">
        <v>3110035</v>
      </c>
      <c r="C43" t="s">
        <v>96</v>
      </c>
      <c r="D43" t="s">
        <v>114</v>
      </c>
      <c r="E43">
        <v>2</v>
      </c>
      <c r="F43">
        <v>314.88</v>
      </c>
    </row>
    <row r="44" spans="2:6" x14ac:dyDescent="0.25">
      <c r="B44">
        <v>3110065</v>
      </c>
      <c r="C44" t="s">
        <v>96</v>
      </c>
      <c r="D44" t="s">
        <v>115</v>
      </c>
      <c r="E44">
        <v>2</v>
      </c>
      <c r="F44">
        <v>314.88</v>
      </c>
    </row>
    <row r="45" spans="2:6" x14ac:dyDescent="0.25">
      <c r="B45">
        <v>6630045</v>
      </c>
      <c r="C45" t="s">
        <v>96</v>
      </c>
      <c r="D45" t="s">
        <v>116</v>
      </c>
      <c r="E45">
        <v>10</v>
      </c>
      <c r="F45">
        <v>40.590000000000003</v>
      </c>
    </row>
    <row r="46" spans="2:6" x14ac:dyDescent="0.25">
      <c r="B46">
        <v>6630045</v>
      </c>
      <c r="C46" t="s">
        <v>96</v>
      </c>
      <c r="D46" t="s">
        <v>116</v>
      </c>
      <c r="E46">
        <v>60</v>
      </c>
      <c r="F46">
        <v>243.54</v>
      </c>
    </row>
    <row r="47" spans="2:6" x14ac:dyDescent="0.25">
      <c r="B47">
        <v>6630045</v>
      </c>
      <c r="C47" t="s">
        <v>96</v>
      </c>
      <c r="D47" t="s">
        <v>116</v>
      </c>
      <c r="E47">
        <v>30</v>
      </c>
      <c r="F47">
        <v>121.77</v>
      </c>
    </row>
    <row r="48" spans="2:6" x14ac:dyDescent="0.25">
      <c r="B48">
        <v>8240375</v>
      </c>
      <c r="C48" t="s">
        <v>96</v>
      </c>
      <c r="D48" t="s">
        <v>117</v>
      </c>
      <c r="E48">
        <v>37</v>
      </c>
      <c r="F48">
        <v>304.92</v>
      </c>
    </row>
    <row r="49" spans="2:6" x14ac:dyDescent="0.25">
      <c r="B49">
        <v>8240375</v>
      </c>
      <c r="C49" t="s">
        <v>96</v>
      </c>
      <c r="D49" t="s">
        <v>117</v>
      </c>
      <c r="E49">
        <v>37</v>
      </c>
      <c r="F49">
        <v>304.92</v>
      </c>
    </row>
    <row r="50" spans="2:6" x14ac:dyDescent="0.25">
      <c r="B50">
        <v>8240375</v>
      </c>
      <c r="C50" t="s">
        <v>96</v>
      </c>
      <c r="D50" t="s">
        <v>117</v>
      </c>
      <c r="E50">
        <v>37</v>
      </c>
      <c r="F50">
        <v>304.92</v>
      </c>
    </row>
    <row r="51" spans="2:6" x14ac:dyDescent="0.25">
      <c r="B51">
        <v>10030155</v>
      </c>
      <c r="C51" t="s">
        <v>96</v>
      </c>
      <c r="D51" t="s">
        <v>118</v>
      </c>
      <c r="E51">
        <v>11</v>
      </c>
      <c r="F51">
        <v>28.41</v>
      </c>
    </row>
    <row r="52" spans="2:6" x14ac:dyDescent="0.25">
      <c r="B52">
        <v>10030155</v>
      </c>
      <c r="C52" t="s">
        <v>96</v>
      </c>
      <c r="D52" t="s">
        <v>118</v>
      </c>
      <c r="E52">
        <v>11</v>
      </c>
      <c r="F52">
        <v>28.41</v>
      </c>
    </row>
    <row r="53" spans="2:6" x14ac:dyDescent="0.25">
      <c r="B53">
        <v>10030155</v>
      </c>
      <c r="C53" t="s">
        <v>96</v>
      </c>
      <c r="D53" t="s">
        <v>118</v>
      </c>
      <c r="E53">
        <v>11</v>
      </c>
      <c r="F53">
        <v>28.41</v>
      </c>
    </row>
    <row r="54" spans="2:6" x14ac:dyDescent="0.25">
      <c r="B54">
        <v>10030155</v>
      </c>
      <c r="C54" t="s">
        <v>96</v>
      </c>
      <c r="D54" t="s">
        <v>118</v>
      </c>
      <c r="E54">
        <v>11</v>
      </c>
      <c r="F54">
        <v>28.41</v>
      </c>
    </row>
    <row r="55" spans="2:6" x14ac:dyDescent="0.25">
      <c r="B55">
        <v>10030165</v>
      </c>
      <c r="C55" t="s">
        <v>96</v>
      </c>
      <c r="D55" t="s">
        <v>119</v>
      </c>
      <c r="E55">
        <v>5</v>
      </c>
      <c r="F55">
        <v>12.92</v>
      </c>
    </row>
    <row r="56" spans="2:6" x14ac:dyDescent="0.25">
      <c r="B56">
        <v>10261165</v>
      </c>
      <c r="C56" t="s">
        <v>96</v>
      </c>
      <c r="D56" t="s">
        <v>120</v>
      </c>
      <c r="E56">
        <v>1</v>
      </c>
      <c r="F56">
        <v>121.16</v>
      </c>
    </row>
    <row r="57" spans="2:6" x14ac:dyDescent="0.25">
      <c r="B57">
        <v>10261165</v>
      </c>
      <c r="C57" t="s">
        <v>96</v>
      </c>
      <c r="D57" t="s">
        <v>120</v>
      </c>
      <c r="E57">
        <v>1</v>
      </c>
      <c r="F57">
        <v>121.16</v>
      </c>
    </row>
    <row r="58" spans="2:6" x14ac:dyDescent="0.25">
      <c r="B58">
        <v>10261165</v>
      </c>
      <c r="C58" t="s">
        <v>96</v>
      </c>
      <c r="D58" t="s">
        <v>120</v>
      </c>
      <c r="E58">
        <v>2</v>
      </c>
      <c r="F58">
        <v>242.31</v>
      </c>
    </row>
    <row r="59" spans="2:6" x14ac:dyDescent="0.25">
      <c r="B59">
        <v>11720175</v>
      </c>
      <c r="C59" t="s">
        <v>96</v>
      </c>
      <c r="D59" t="s">
        <v>121</v>
      </c>
      <c r="E59">
        <v>1</v>
      </c>
      <c r="F59">
        <v>91.02</v>
      </c>
    </row>
    <row r="60" spans="2:6" x14ac:dyDescent="0.25">
      <c r="B60">
        <v>11720315</v>
      </c>
      <c r="C60" t="s">
        <v>96</v>
      </c>
      <c r="D60" t="s">
        <v>122</v>
      </c>
      <c r="E60">
        <v>2</v>
      </c>
      <c r="F60">
        <v>182.04</v>
      </c>
    </row>
    <row r="61" spans="2:6" x14ac:dyDescent="0.25">
      <c r="B61">
        <v>11720315</v>
      </c>
      <c r="C61" t="s">
        <v>96</v>
      </c>
      <c r="D61" t="s">
        <v>122</v>
      </c>
      <c r="E61">
        <v>4</v>
      </c>
      <c r="F61">
        <v>364.08</v>
      </c>
    </row>
    <row r="62" spans="2:6" x14ac:dyDescent="0.25">
      <c r="B62">
        <v>11720565</v>
      </c>
      <c r="C62" t="s">
        <v>96</v>
      </c>
      <c r="D62" t="s">
        <v>123</v>
      </c>
      <c r="E62">
        <v>2</v>
      </c>
      <c r="F62">
        <v>182.04</v>
      </c>
    </row>
    <row r="63" spans="2:6" x14ac:dyDescent="0.25">
      <c r="B63">
        <v>11720575</v>
      </c>
      <c r="C63" t="s">
        <v>96</v>
      </c>
      <c r="D63" t="s">
        <v>124</v>
      </c>
      <c r="E63">
        <v>2</v>
      </c>
      <c r="F63">
        <v>182.04</v>
      </c>
    </row>
    <row r="64" spans="2:6" x14ac:dyDescent="0.25">
      <c r="B64">
        <v>11720585</v>
      </c>
      <c r="C64" t="s">
        <v>96</v>
      </c>
      <c r="D64" t="s">
        <v>125</v>
      </c>
      <c r="E64">
        <v>1</v>
      </c>
      <c r="F64">
        <v>91.02</v>
      </c>
    </row>
    <row r="65" spans="2:6" x14ac:dyDescent="0.25">
      <c r="B65">
        <v>11780085</v>
      </c>
      <c r="C65" t="s">
        <v>96</v>
      </c>
      <c r="D65" t="s">
        <v>126</v>
      </c>
      <c r="E65">
        <v>10</v>
      </c>
      <c r="F65">
        <v>24.35</v>
      </c>
    </row>
    <row r="66" spans="2:6" x14ac:dyDescent="0.25">
      <c r="B66">
        <v>11790055</v>
      </c>
      <c r="C66" t="s">
        <v>93</v>
      </c>
      <c r="D66" t="s">
        <v>127</v>
      </c>
      <c r="E66">
        <v>10</v>
      </c>
      <c r="F66">
        <v>41.82</v>
      </c>
    </row>
    <row r="67" spans="2:6" x14ac:dyDescent="0.25">
      <c r="B67">
        <v>11790055</v>
      </c>
      <c r="C67" t="s">
        <v>93</v>
      </c>
      <c r="D67" t="s">
        <v>127</v>
      </c>
      <c r="E67">
        <v>10</v>
      </c>
      <c r="F67">
        <v>41.82</v>
      </c>
    </row>
    <row r="68" spans="2:6" x14ac:dyDescent="0.25">
      <c r="B68">
        <v>11790055</v>
      </c>
      <c r="C68" t="s">
        <v>93</v>
      </c>
      <c r="D68" t="s">
        <v>127</v>
      </c>
      <c r="E68">
        <v>20</v>
      </c>
      <c r="F68">
        <v>83.64</v>
      </c>
    </row>
    <row r="69" spans="2:6" x14ac:dyDescent="0.25">
      <c r="B69">
        <v>11790055</v>
      </c>
      <c r="C69" t="s">
        <v>93</v>
      </c>
      <c r="D69" t="s">
        <v>127</v>
      </c>
      <c r="E69">
        <v>10</v>
      </c>
      <c r="F69">
        <v>41.82</v>
      </c>
    </row>
    <row r="70" spans="2:6" x14ac:dyDescent="0.25">
      <c r="B70">
        <v>11790055</v>
      </c>
      <c r="C70" t="s">
        <v>93</v>
      </c>
      <c r="D70" t="s">
        <v>127</v>
      </c>
      <c r="E70">
        <v>10</v>
      </c>
      <c r="F70">
        <v>41.82</v>
      </c>
    </row>
    <row r="71" spans="2:6" x14ac:dyDescent="0.25">
      <c r="B71">
        <v>11790055</v>
      </c>
      <c r="C71" t="s">
        <v>93</v>
      </c>
      <c r="D71" t="s">
        <v>127</v>
      </c>
      <c r="E71">
        <v>15</v>
      </c>
      <c r="F71">
        <v>62.73</v>
      </c>
    </row>
    <row r="72" spans="2:6" x14ac:dyDescent="0.25">
      <c r="B72">
        <v>11790055</v>
      </c>
      <c r="C72" t="s">
        <v>93</v>
      </c>
      <c r="D72" t="s">
        <v>127</v>
      </c>
      <c r="E72">
        <v>10</v>
      </c>
      <c r="F72">
        <v>41.82</v>
      </c>
    </row>
    <row r="73" spans="2:6" x14ac:dyDescent="0.25">
      <c r="B73">
        <v>11790135</v>
      </c>
      <c r="C73" t="s">
        <v>93</v>
      </c>
      <c r="D73" t="s">
        <v>128</v>
      </c>
      <c r="E73">
        <v>2</v>
      </c>
      <c r="F73">
        <v>12.79</v>
      </c>
    </row>
    <row r="74" spans="2:6" x14ac:dyDescent="0.25">
      <c r="B74">
        <v>11790135</v>
      </c>
      <c r="C74" t="s">
        <v>93</v>
      </c>
      <c r="D74" t="s">
        <v>128</v>
      </c>
      <c r="E74">
        <v>2</v>
      </c>
      <c r="F74">
        <v>12.79</v>
      </c>
    </row>
    <row r="75" spans="2:6" x14ac:dyDescent="0.25">
      <c r="B75">
        <v>11790135</v>
      </c>
      <c r="C75" t="s">
        <v>93</v>
      </c>
      <c r="D75" t="s">
        <v>128</v>
      </c>
      <c r="E75">
        <v>2</v>
      </c>
      <c r="F75">
        <v>12.79</v>
      </c>
    </row>
    <row r="76" spans="2:6" x14ac:dyDescent="0.25">
      <c r="B76">
        <v>11860035</v>
      </c>
      <c r="C76" t="s">
        <v>129</v>
      </c>
      <c r="D76" t="s">
        <v>130</v>
      </c>
      <c r="E76">
        <v>90</v>
      </c>
      <c r="F76">
        <v>1069.2</v>
      </c>
    </row>
    <row r="77" spans="2:6" x14ac:dyDescent="0.25">
      <c r="B77">
        <v>11860035</v>
      </c>
      <c r="C77" t="s">
        <v>129</v>
      </c>
      <c r="D77" t="s">
        <v>130</v>
      </c>
      <c r="E77">
        <v>30</v>
      </c>
      <c r="F77">
        <v>356.4</v>
      </c>
    </row>
    <row r="78" spans="2:6" x14ac:dyDescent="0.25">
      <c r="B78">
        <v>11860035</v>
      </c>
      <c r="C78" t="s">
        <v>129</v>
      </c>
      <c r="D78" t="s">
        <v>130</v>
      </c>
      <c r="E78">
        <v>90</v>
      </c>
      <c r="F78">
        <v>1069.2</v>
      </c>
    </row>
    <row r="79" spans="2:6" x14ac:dyDescent="0.25">
      <c r="B79">
        <v>11860035</v>
      </c>
      <c r="C79" t="s">
        <v>129</v>
      </c>
      <c r="D79" t="s">
        <v>130</v>
      </c>
      <c r="E79">
        <v>72</v>
      </c>
      <c r="F79">
        <v>855.36</v>
      </c>
    </row>
    <row r="80" spans="2:6" x14ac:dyDescent="0.25">
      <c r="B80">
        <v>11860035</v>
      </c>
      <c r="C80" t="s">
        <v>129</v>
      </c>
      <c r="D80" t="s">
        <v>130</v>
      </c>
      <c r="E80">
        <v>54</v>
      </c>
      <c r="F80">
        <v>641.52</v>
      </c>
    </row>
    <row r="81" spans="2:6" x14ac:dyDescent="0.25">
      <c r="B81">
        <v>11860035</v>
      </c>
      <c r="C81" t="s">
        <v>129</v>
      </c>
      <c r="D81" t="s">
        <v>130</v>
      </c>
      <c r="E81">
        <v>54</v>
      </c>
      <c r="F81">
        <v>641.52</v>
      </c>
    </row>
    <row r="82" spans="2:6" x14ac:dyDescent="0.25">
      <c r="B82">
        <v>11860035</v>
      </c>
      <c r="C82" t="s">
        <v>129</v>
      </c>
      <c r="D82" t="s">
        <v>130</v>
      </c>
      <c r="E82">
        <v>54</v>
      </c>
      <c r="F82">
        <v>641.52</v>
      </c>
    </row>
    <row r="83" spans="2:6" x14ac:dyDescent="0.25">
      <c r="B83">
        <v>11860035</v>
      </c>
      <c r="C83" t="s">
        <v>129</v>
      </c>
      <c r="D83" t="s">
        <v>130</v>
      </c>
      <c r="E83">
        <v>54</v>
      </c>
      <c r="F83">
        <v>641.52</v>
      </c>
    </row>
    <row r="84" spans="2:6" x14ac:dyDescent="0.25">
      <c r="B84">
        <v>11860055</v>
      </c>
      <c r="C84" t="s">
        <v>129</v>
      </c>
      <c r="D84" t="s">
        <v>131</v>
      </c>
      <c r="E84">
        <v>60</v>
      </c>
      <c r="F84">
        <v>855.36</v>
      </c>
    </row>
    <row r="85" spans="2:6" x14ac:dyDescent="0.25">
      <c r="B85">
        <v>11860055</v>
      </c>
      <c r="C85" t="s">
        <v>129</v>
      </c>
      <c r="D85" t="s">
        <v>131</v>
      </c>
      <c r="E85">
        <v>24</v>
      </c>
      <c r="F85">
        <v>342.14</v>
      </c>
    </row>
    <row r="86" spans="2:6" x14ac:dyDescent="0.25">
      <c r="B86">
        <v>11860055</v>
      </c>
      <c r="C86" t="s">
        <v>129</v>
      </c>
      <c r="D86" t="s">
        <v>131</v>
      </c>
      <c r="E86">
        <v>60</v>
      </c>
      <c r="F86">
        <v>855.36</v>
      </c>
    </row>
    <row r="87" spans="2:6" x14ac:dyDescent="0.25">
      <c r="B87">
        <v>11860055</v>
      </c>
      <c r="C87" t="s">
        <v>129</v>
      </c>
      <c r="D87" t="s">
        <v>131</v>
      </c>
      <c r="E87">
        <v>42</v>
      </c>
      <c r="F87">
        <v>598.75</v>
      </c>
    </row>
    <row r="88" spans="2:6" x14ac:dyDescent="0.25">
      <c r="B88">
        <v>11860055</v>
      </c>
      <c r="C88" t="s">
        <v>129</v>
      </c>
      <c r="D88" t="s">
        <v>131</v>
      </c>
      <c r="E88">
        <v>54</v>
      </c>
      <c r="F88">
        <v>769.82</v>
      </c>
    </row>
    <row r="89" spans="2:6" x14ac:dyDescent="0.25">
      <c r="B89">
        <v>11860055</v>
      </c>
      <c r="C89" t="s">
        <v>129</v>
      </c>
      <c r="D89" t="s">
        <v>131</v>
      </c>
      <c r="E89">
        <v>42</v>
      </c>
      <c r="F89">
        <v>598.75</v>
      </c>
    </row>
    <row r="90" spans="2:6" x14ac:dyDescent="0.25">
      <c r="B90">
        <v>11860055</v>
      </c>
      <c r="C90" t="s">
        <v>129</v>
      </c>
      <c r="D90" t="s">
        <v>131</v>
      </c>
      <c r="E90">
        <v>54</v>
      </c>
      <c r="F90">
        <v>769.82</v>
      </c>
    </row>
    <row r="91" spans="2:6" x14ac:dyDescent="0.25">
      <c r="B91">
        <v>11860055</v>
      </c>
      <c r="C91" t="s">
        <v>129</v>
      </c>
      <c r="D91" t="s">
        <v>131</v>
      </c>
      <c r="E91">
        <v>54</v>
      </c>
      <c r="F91">
        <v>769.82</v>
      </c>
    </row>
    <row r="92" spans="2:6" x14ac:dyDescent="0.25">
      <c r="B92">
        <v>11870015</v>
      </c>
      <c r="C92" t="s">
        <v>132</v>
      </c>
      <c r="D92" t="s">
        <v>133</v>
      </c>
      <c r="E92">
        <v>10</v>
      </c>
      <c r="F92">
        <v>121.52</v>
      </c>
    </row>
    <row r="93" spans="2:6" x14ac:dyDescent="0.25">
      <c r="B93">
        <v>13290065</v>
      </c>
      <c r="C93" t="s">
        <v>93</v>
      </c>
      <c r="D93" t="s">
        <v>134</v>
      </c>
      <c r="E93">
        <v>5</v>
      </c>
      <c r="F93">
        <v>30.14</v>
      </c>
    </row>
    <row r="94" spans="2:6" x14ac:dyDescent="0.25">
      <c r="B94">
        <v>13290065</v>
      </c>
      <c r="C94" t="s">
        <v>93</v>
      </c>
      <c r="D94" t="s">
        <v>134</v>
      </c>
      <c r="E94">
        <v>4</v>
      </c>
      <c r="F94">
        <v>24.11</v>
      </c>
    </row>
    <row r="95" spans="2:6" x14ac:dyDescent="0.25">
      <c r="B95">
        <v>13290065</v>
      </c>
      <c r="C95" t="s">
        <v>93</v>
      </c>
      <c r="D95" t="s">
        <v>134</v>
      </c>
      <c r="E95">
        <v>4</v>
      </c>
      <c r="F95">
        <v>24.11</v>
      </c>
    </row>
    <row r="96" spans="2:6" x14ac:dyDescent="0.25">
      <c r="B96">
        <v>13290065</v>
      </c>
      <c r="C96" t="s">
        <v>93</v>
      </c>
      <c r="D96" t="s">
        <v>134</v>
      </c>
      <c r="E96">
        <v>8</v>
      </c>
      <c r="F96">
        <v>48.22</v>
      </c>
    </row>
    <row r="97" spans="2:6" x14ac:dyDescent="0.25">
      <c r="B97">
        <v>13290075</v>
      </c>
      <c r="C97" t="s">
        <v>93</v>
      </c>
      <c r="D97" t="s">
        <v>135</v>
      </c>
      <c r="E97">
        <v>8</v>
      </c>
      <c r="F97">
        <v>48.22</v>
      </c>
    </row>
    <row r="98" spans="2:6" x14ac:dyDescent="0.25">
      <c r="B98">
        <v>13290075</v>
      </c>
      <c r="C98" t="s">
        <v>93</v>
      </c>
      <c r="D98" t="s">
        <v>135</v>
      </c>
      <c r="E98">
        <v>8</v>
      </c>
      <c r="F98">
        <v>48.22</v>
      </c>
    </row>
    <row r="99" spans="2:6" x14ac:dyDescent="0.25">
      <c r="B99">
        <v>13290085</v>
      </c>
      <c r="C99" t="s">
        <v>93</v>
      </c>
      <c r="D99" t="s">
        <v>136</v>
      </c>
      <c r="E99">
        <v>8</v>
      </c>
      <c r="F99">
        <v>48.22</v>
      </c>
    </row>
    <row r="100" spans="2:6" x14ac:dyDescent="0.25">
      <c r="B100">
        <v>13290085</v>
      </c>
      <c r="C100" t="s">
        <v>93</v>
      </c>
      <c r="D100" t="s">
        <v>136</v>
      </c>
      <c r="E100">
        <v>4</v>
      </c>
      <c r="F100">
        <v>24.11</v>
      </c>
    </row>
    <row r="101" spans="2:6" x14ac:dyDescent="0.25">
      <c r="B101">
        <v>13450215</v>
      </c>
      <c r="C101" t="s">
        <v>96</v>
      </c>
      <c r="D101" t="s">
        <v>137</v>
      </c>
      <c r="E101">
        <v>1</v>
      </c>
      <c r="F101">
        <v>97.17</v>
      </c>
    </row>
    <row r="102" spans="2:6" x14ac:dyDescent="0.25">
      <c r="B102">
        <v>13450215</v>
      </c>
      <c r="C102" t="s">
        <v>96</v>
      </c>
      <c r="D102" t="s">
        <v>137</v>
      </c>
      <c r="E102">
        <v>1</v>
      </c>
      <c r="F102">
        <v>97.17</v>
      </c>
    </row>
    <row r="103" spans="2:6" x14ac:dyDescent="0.25">
      <c r="B103">
        <v>13450785</v>
      </c>
      <c r="C103" t="s">
        <v>96</v>
      </c>
      <c r="D103" t="s">
        <v>138</v>
      </c>
      <c r="E103">
        <v>7</v>
      </c>
      <c r="F103">
        <v>680.19</v>
      </c>
    </row>
    <row r="104" spans="2:6" x14ac:dyDescent="0.25">
      <c r="B104">
        <v>14400055</v>
      </c>
      <c r="C104" t="s">
        <v>96</v>
      </c>
      <c r="D104" t="s">
        <v>139</v>
      </c>
      <c r="E104">
        <v>30</v>
      </c>
      <c r="F104">
        <v>131.37</v>
      </c>
    </row>
    <row r="105" spans="2:6" x14ac:dyDescent="0.25">
      <c r="B105">
        <v>14400065</v>
      </c>
      <c r="C105" t="s">
        <v>96</v>
      </c>
      <c r="D105" t="s">
        <v>140</v>
      </c>
      <c r="E105">
        <v>8</v>
      </c>
      <c r="F105">
        <v>35.03</v>
      </c>
    </row>
    <row r="106" spans="2:6" x14ac:dyDescent="0.25">
      <c r="B106">
        <v>14400065</v>
      </c>
      <c r="C106" t="s">
        <v>96</v>
      </c>
      <c r="D106" t="s">
        <v>140</v>
      </c>
      <c r="E106">
        <v>6</v>
      </c>
      <c r="F106">
        <v>26.27</v>
      </c>
    </row>
    <row r="107" spans="2:6" x14ac:dyDescent="0.25">
      <c r="B107">
        <v>14400065</v>
      </c>
      <c r="C107" t="s">
        <v>96</v>
      </c>
      <c r="D107" t="s">
        <v>140</v>
      </c>
      <c r="E107">
        <v>8</v>
      </c>
      <c r="F107">
        <v>35.03</v>
      </c>
    </row>
    <row r="108" spans="2:6" x14ac:dyDescent="0.25">
      <c r="B108">
        <v>14400065</v>
      </c>
      <c r="C108" t="s">
        <v>96</v>
      </c>
      <c r="D108" t="s">
        <v>140</v>
      </c>
      <c r="E108">
        <v>4</v>
      </c>
      <c r="F108">
        <v>17.52</v>
      </c>
    </row>
    <row r="109" spans="2:6" x14ac:dyDescent="0.25">
      <c r="B109">
        <v>14400065</v>
      </c>
      <c r="C109" t="s">
        <v>96</v>
      </c>
      <c r="D109" t="s">
        <v>140</v>
      </c>
      <c r="E109">
        <v>4</v>
      </c>
      <c r="F109">
        <v>17.52</v>
      </c>
    </row>
    <row r="110" spans="2:6" x14ac:dyDescent="0.25">
      <c r="B110">
        <v>14400065</v>
      </c>
      <c r="C110" t="s">
        <v>96</v>
      </c>
      <c r="D110" t="s">
        <v>140</v>
      </c>
      <c r="E110">
        <v>8</v>
      </c>
      <c r="F110">
        <v>35.03</v>
      </c>
    </row>
    <row r="111" spans="2:6" x14ac:dyDescent="0.25">
      <c r="B111">
        <v>14400085</v>
      </c>
      <c r="C111" t="s">
        <v>96</v>
      </c>
      <c r="D111" t="s">
        <v>141</v>
      </c>
      <c r="E111">
        <v>6</v>
      </c>
      <c r="F111">
        <v>16.68</v>
      </c>
    </row>
    <row r="112" spans="2:6" x14ac:dyDescent="0.25">
      <c r="B112">
        <v>14400085</v>
      </c>
      <c r="C112" t="s">
        <v>96</v>
      </c>
      <c r="D112" t="s">
        <v>141</v>
      </c>
      <c r="E112">
        <v>4</v>
      </c>
      <c r="F112">
        <v>11.12</v>
      </c>
    </row>
    <row r="113" spans="2:6" x14ac:dyDescent="0.25">
      <c r="B113">
        <v>14400085</v>
      </c>
      <c r="C113" t="s">
        <v>96</v>
      </c>
      <c r="D113" t="s">
        <v>141</v>
      </c>
      <c r="E113">
        <v>6</v>
      </c>
      <c r="F113">
        <v>16.68</v>
      </c>
    </row>
    <row r="114" spans="2:6" x14ac:dyDescent="0.25">
      <c r="B114">
        <v>14400085</v>
      </c>
      <c r="C114" t="s">
        <v>96</v>
      </c>
      <c r="D114" t="s">
        <v>141</v>
      </c>
      <c r="E114">
        <v>3</v>
      </c>
      <c r="F114">
        <v>8.34</v>
      </c>
    </row>
    <row r="115" spans="2:6" x14ac:dyDescent="0.25">
      <c r="B115">
        <v>14400085</v>
      </c>
      <c r="C115" t="s">
        <v>96</v>
      </c>
      <c r="D115" t="s">
        <v>141</v>
      </c>
      <c r="E115">
        <v>3</v>
      </c>
      <c r="F115">
        <v>8.34</v>
      </c>
    </row>
    <row r="116" spans="2:6" x14ac:dyDescent="0.25">
      <c r="B116">
        <v>14400085</v>
      </c>
      <c r="C116" t="s">
        <v>96</v>
      </c>
      <c r="D116" t="s">
        <v>141</v>
      </c>
      <c r="E116">
        <v>6</v>
      </c>
      <c r="F116">
        <v>16.68</v>
      </c>
    </row>
    <row r="117" spans="2:6" x14ac:dyDescent="0.25">
      <c r="B117">
        <v>14810065</v>
      </c>
      <c r="C117" t="s">
        <v>96</v>
      </c>
      <c r="D117" t="s">
        <v>142</v>
      </c>
      <c r="E117">
        <v>20</v>
      </c>
      <c r="F117">
        <v>118.08</v>
      </c>
    </row>
    <row r="118" spans="2:6" x14ac:dyDescent="0.25">
      <c r="B118">
        <v>15300045</v>
      </c>
      <c r="C118" t="s">
        <v>96</v>
      </c>
      <c r="D118" t="s">
        <v>143</v>
      </c>
      <c r="E118">
        <v>3</v>
      </c>
      <c r="F118">
        <v>164.21</v>
      </c>
    </row>
    <row r="119" spans="2:6" x14ac:dyDescent="0.25">
      <c r="B119">
        <v>15300175</v>
      </c>
      <c r="C119" t="s">
        <v>96</v>
      </c>
      <c r="D119" t="s">
        <v>144</v>
      </c>
      <c r="E119">
        <v>2</v>
      </c>
      <c r="F119">
        <v>223.86</v>
      </c>
    </row>
    <row r="120" spans="2:6" x14ac:dyDescent="0.25">
      <c r="B120">
        <v>15300195</v>
      </c>
      <c r="C120" t="s">
        <v>96</v>
      </c>
      <c r="D120" t="s">
        <v>145</v>
      </c>
      <c r="E120">
        <v>1</v>
      </c>
      <c r="F120">
        <v>54.74</v>
      </c>
    </row>
    <row r="121" spans="2:6" x14ac:dyDescent="0.25">
      <c r="B121">
        <v>15440015</v>
      </c>
      <c r="C121" t="s">
        <v>96</v>
      </c>
      <c r="D121" t="s">
        <v>146</v>
      </c>
      <c r="E121">
        <v>5</v>
      </c>
      <c r="F121">
        <v>67.650000000000006</v>
      </c>
    </row>
    <row r="122" spans="2:6" x14ac:dyDescent="0.25">
      <c r="B122">
        <v>15440015</v>
      </c>
      <c r="C122" t="s">
        <v>96</v>
      </c>
      <c r="D122" t="s">
        <v>146</v>
      </c>
      <c r="E122">
        <v>5</v>
      </c>
      <c r="F122">
        <v>67.650000000000006</v>
      </c>
    </row>
    <row r="123" spans="2:6" x14ac:dyDescent="0.25">
      <c r="B123">
        <v>15440015</v>
      </c>
      <c r="C123" t="s">
        <v>96</v>
      </c>
      <c r="D123" t="s">
        <v>146</v>
      </c>
      <c r="E123">
        <v>8</v>
      </c>
      <c r="F123">
        <v>108.24</v>
      </c>
    </row>
    <row r="124" spans="2:6" x14ac:dyDescent="0.25">
      <c r="B124">
        <v>15440015</v>
      </c>
      <c r="C124" t="s">
        <v>96</v>
      </c>
      <c r="D124" t="s">
        <v>146</v>
      </c>
      <c r="E124">
        <v>4</v>
      </c>
      <c r="F124">
        <v>54.12</v>
      </c>
    </row>
    <row r="125" spans="2:6" x14ac:dyDescent="0.25">
      <c r="B125">
        <v>15440015</v>
      </c>
      <c r="C125" t="s">
        <v>96</v>
      </c>
      <c r="D125" t="s">
        <v>146</v>
      </c>
      <c r="E125">
        <v>6</v>
      </c>
      <c r="F125">
        <v>81.180000000000007</v>
      </c>
    </row>
    <row r="126" spans="2:6" x14ac:dyDescent="0.25">
      <c r="B126">
        <v>15440015</v>
      </c>
      <c r="C126" t="s">
        <v>96</v>
      </c>
      <c r="D126" t="s">
        <v>146</v>
      </c>
      <c r="E126">
        <v>8</v>
      </c>
      <c r="F126">
        <v>108.24</v>
      </c>
    </row>
    <row r="127" spans="2:6" x14ac:dyDescent="0.25">
      <c r="B127">
        <v>15440055</v>
      </c>
      <c r="C127" t="s">
        <v>93</v>
      </c>
      <c r="D127" t="s">
        <v>147</v>
      </c>
      <c r="E127">
        <v>4</v>
      </c>
      <c r="F127">
        <v>54.12</v>
      </c>
    </row>
    <row r="128" spans="2:6" x14ac:dyDescent="0.25">
      <c r="B128">
        <v>15440055</v>
      </c>
      <c r="C128" t="s">
        <v>93</v>
      </c>
      <c r="D128" t="s">
        <v>147</v>
      </c>
      <c r="E128">
        <v>4</v>
      </c>
      <c r="F128">
        <v>54.12</v>
      </c>
    </row>
    <row r="129" spans="2:6" x14ac:dyDescent="0.25">
      <c r="B129">
        <v>16230015</v>
      </c>
      <c r="C129" t="s">
        <v>96</v>
      </c>
      <c r="D129" t="s">
        <v>148</v>
      </c>
      <c r="E129">
        <v>10</v>
      </c>
      <c r="F129">
        <v>55.35</v>
      </c>
    </row>
    <row r="130" spans="2:6" x14ac:dyDescent="0.25">
      <c r="B130">
        <v>16230015</v>
      </c>
      <c r="C130" t="s">
        <v>96</v>
      </c>
      <c r="D130" t="s">
        <v>148</v>
      </c>
      <c r="E130">
        <v>10</v>
      </c>
      <c r="F130">
        <v>55.35</v>
      </c>
    </row>
    <row r="131" spans="2:6" x14ac:dyDescent="0.25">
      <c r="B131">
        <v>16740235</v>
      </c>
      <c r="C131" t="s">
        <v>96</v>
      </c>
      <c r="D131" t="s">
        <v>149</v>
      </c>
      <c r="E131">
        <v>1</v>
      </c>
      <c r="F131">
        <v>102.71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Arkusz1</vt:lpstr>
      <vt:lpstr>Arkusz4</vt:lpstr>
      <vt:lpstr>Arkusz2</vt:lpstr>
      <vt:lpstr>Arkusz3</vt:lpstr>
      <vt:lpstr>Arkusz1!Obszar_wydruku</vt:lpstr>
    </vt:vector>
  </TitlesOfParts>
  <Company>w Kolobrzegu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Andrusieczko</dc:creator>
  <cp:lastModifiedBy>Karolina Mucha</cp:lastModifiedBy>
  <cp:lastPrinted>2021-05-20T08:11:25Z</cp:lastPrinted>
  <dcterms:created xsi:type="dcterms:W3CDTF">2014-09-05T11:23:33Z</dcterms:created>
  <dcterms:modified xsi:type="dcterms:W3CDTF">2021-05-21T10:50:25Z</dcterms:modified>
</cp:coreProperties>
</file>